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ingridcook_lctcs_edu/Documents/Desktop/Data Request/2025-2026_Reporting/Operational Plans/Updated Objectives/"/>
    </mc:Choice>
  </mc:AlternateContent>
  <xr:revisionPtr revIDLastSave="0" documentId="8_{5D702939-0AB9-4F23-ADE2-39DB27A1E4E6}" xr6:coauthVersionLast="47" xr6:coauthVersionMax="47" xr10:uidLastSave="{00000000-0000-0000-0000-000000000000}"/>
  <bookViews>
    <workbookView xWindow="28680" yWindow="-120" windowWidth="29040" windowHeight="15720" tabRatio="738" xr2:uid="{851163CC-FD23-4A87-BF12-4057F4D619CC}"/>
  </bookViews>
  <sheets>
    <sheet name="649-1000" sheetId="14" r:id="rId1"/>
    <sheet name="649-2000 BRCC " sheetId="2" r:id="rId2"/>
    <sheet name="649-3000 DCC" sheetId="6" r:id="rId3"/>
    <sheet name="649-4000 Nunez" sheetId="3" r:id="rId4"/>
    <sheet name="649-5000 BPCC" sheetId="4" r:id="rId5"/>
    <sheet name="649-6000 SLCC" sheetId="11" r:id="rId6"/>
    <sheet name="649-7000 RPCC" sheetId="10" r:id="rId7"/>
    <sheet name="649-8000 LDCC" sheetId="8" r:id="rId8"/>
    <sheet name="649-9000 NwLTCC" sheetId="1" r:id="rId9"/>
    <sheet name="649-10A0 SOWELA" sheetId="12" r:id="rId10"/>
    <sheet name="649-10B0 Fletcher" sheetId="13" r:id="rId11"/>
    <sheet name="649-10D0 Northshore" sheetId="9" r:id="rId12"/>
    <sheet name="649-10E0 Central" sheetId="5" r:id="rId13"/>
  </sheets>
  <definedNames>
    <definedName name="_xlnm._FilterDatabase" localSheetId="3" hidden="1">'649-4000 Nunez'!$A$2:$G$29</definedName>
    <definedName name="_xlnm._FilterDatabase" localSheetId="6" hidden="1">'649-7000 RPCC'!$A$2:$G$29</definedName>
    <definedName name="OLE_LINK1" localSheetId="0">'649-1000'!$D$4</definedName>
    <definedName name="OLE_LINK1" localSheetId="9">'649-10A0 SOWELA'!$D$4</definedName>
    <definedName name="OLE_LINK1" localSheetId="10">'649-10B0 Fletcher'!$D$4</definedName>
    <definedName name="OLE_LINK1" localSheetId="11">'649-10D0 Northshore'!$D$4</definedName>
    <definedName name="OLE_LINK1" localSheetId="12">'649-10E0 Central'!$D$4</definedName>
    <definedName name="OLE_LINK1" localSheetId="1">'649-2000 BRCC '!$D$4</definedName>
    <definedName name="OLE_LINK1" localSheetId="2">'649-3000 DCC'!$D$4</definedName>
    <definedName name="OLE_LINK1" localSheetId="3">'649-4000 Nunez'!$D$4</definedName>
    <definedName name="OLE_LINK1" localSheetId="4">'649-5000 BPCC'!$D$4</definedName>
    <definedName name="OLE_LINK1" localSheetId="5">'649-6000 SLCC'!$D$4</definedName>
    <definedName name="OLE_LINK1" localSheetId="6">'649-7000 RPCC'!$D$4</definedName>
    <definedName name="OLE_LINK1" localSheetId="7">'649-8000 LDCC'!$D$4</definedName>
    <definedName name="OLE_LINK1" localSheetId="8">'649-9000 NwLTCC'!$D$4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4" l="1"/>
  <c r="J33" i="9" l="1"/>
  <c r="J29" i="9"/>
  <c r="F28" i="6"/>
  <c r="F23" i="6"/>
  <c r="F21" i="6"/>
  <c r="F19" i="6"/>
  <c r="F17" i="6"/>
  <c r="F15" i="6"/>
  <c r="F4" i="6"/>
  <c r="E4" i="6"/>
</calcChain>
</file>

<file path=xl/sharedStrings.xml><?xml version="1.0" encoding="utf-8"?>
<sst xmlns="http://schemas.openxmlformats.org/spreadsheetml/2006/main" count="1338" uniqueCount="195">
  <si>
    <t>649-9000 Northwest Louisiana Technical Community College</t>
  </si>
  <si>
    <t>Add data for new or changed Indicators only</t>
  </si>
  <si>
    <t>PI Code</t>
  </si>
  <si>
    <t>Number</t>
  </si>
  <si>
    <t>Level</t>
  </si>
  <si>
    <t>Objective/Performance Indicators</t>
  </si>
  <si>
    <t>Actual Year End Performance 2024-25</t>
  </si>
  <si>
    <t>Notes</t>
  </si>
  <si>
    <t>Obj 1</t>
  </si>
  <si>
    <t>K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</si>
  <si>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52,283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54,897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</si>
  <si>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Change</t>
  </si>
  <si>
    <t>1</t>
  </si>
  <si>
    <t>Number of students enrolled (throughout the fall semester) in public postsecondary education</t>
  </si>
  <si>
    <t>1065</t>
  </si>
  <si>
    <t>1118</t>
  </si>
  <si>
    <t>2</t>
  </si>
  <si>
    <t>S</t>
  </si>
  <si>
    <t>Percent change from baseline in the number of students enrolled (as of end of term) in public postsecondary education</t>
  </si>
  <si>
    <t>Obj 2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</si>
  <si>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2 percentage points from the fall 2020 cohort (to fall 2021) baseline level of 48.5% to 50.5% by fall 2027 (retention of fall 2026 cohort). </t>
    </r>
  </si>
  <si>
    <r>
      <t xml:space="preserve">Percentage of </t>
    </r>
    <r>
      <rPr>
        <sz val="10"/>
        <color rgb="FFFF0000"/>
        <rFont val="Arial"/>
        <family val="2"/>
      </rPr>
      <t>all degree seeking students</t>
    </r>
    <r>
      <rPr>
        <sz val="10"/>
        <color theme="1"/>
        <rFont val="Arial"/>
        <family val="2"/>
      </rPr>
      <t xml:space="preserve"> retained to the second fall at the same institution of initial enrollment</t>
    </r>
  </si>
  <si>
    <r>
      <t xml:space="preserve">Percentage point change from baseline in the percentage of </t>
    </r>
    <r>
      <rPr>
        <sz val="10"/>
        <color rgb="FFFF0000"/>
        <rFont val="Arial"/>
        <family val="2"/>
      </rPr>
      <t>first-time in college, degree-seeking, students retained to the second fall or completing a certificate or diploma</t>
    </r>
    <r>
      <rPr>
        <sz val="10"/>
        <color theme="1"/>
        <rFont val="Arial"/>
        <family val="2"/>
      </rPr>
      <t xml:space="preserve"> at the same institution of initial enrollment</t>
    </r>
  </si>
  <si>
    <t>Obj 3</t>
  </si>
  <si>
    <r>
      <t>Increase the percentage of first-time in college, full-time, degree-seeking students retained from the fall to the spring semester at the same Louisiana Technical College campus of initial enrollment by 2 percentage points from the fall 2021 cohort (to spring AY 2021-22) baseline level of 54.2</t>
    </r>
    <r>
      <rPr>
        <strike/>
        <sz val="11"/>
        <color theme="1"/>
        <rFont val="Calibri"/>
        <family val="2"/>
        <scheme val="minor"/>
      </rPr>
      <t>%</t>
    </r>
    <r>
      <rPr>
        <strike/>
        <sz val="10"/>
        <color theme="1"/>
        <rFont val="Arial"/>
        <family val="2"/>
      </rPr>
      <t xml:space="preserve"> to 57.2</t>
    </r>
    <r>
      <rPr>
        <strike/>
        <sz val="11"/>
        <color theme="1"/>
        <rFont val="Calibri"/>
        <family val="2"/>
        <scheme val="minor"/>
      </rPr>
      <t>%</t>
    </r>
    <r>
      <rPr>
        <strike/>
        <sz val="10"/>
        <color theme="1"/>
        <rFont val="Arial"/>
        <family val="2"/>
      </rPr>
      <t xml:space="preserve"> by spring 2028 (retention of fall 2027 cohort to spring AY 2027-28).</t>
    </r>
  </si>
  <si>
    <t>Delete</t>
  </si>
  <si>
    <t>Percentage of first-time in college, full-time, degree-seeking students retained to the following spring at the same institution of initial enrollment</t>
  </si>
  <si>
    <t>Percentage point change from baseline in the percentage of first-time in college, full-time, degree-seeking students retained to the following spring at the same institution of initial enrollment</t>
  </si>
  <si>
    <t>Obj 4</t>
  </si>
  <si>
    <r>
      <t>Increase the institutional statewide graduation rate (defined as a student completing an award within 150% of "normal time") from the baseline rate (fall 2018 cohort for all institutions) of 26.7</t>
    </r>
    <r>
      <rPr>
        <strike/>
        <sz val="11"/>
        <color theme="1"/>
        <rFont val="Calibri"/>
        <family val="2"/>
        <scheme val="minor"/>
      </rPr>
      <t>%</t>
    </r>
    <r>
      <rPr>
        <strike/>
        <sz val="10"/>
        <color theme="1"/>
        <rFont val="Arial"/>
        <family val="2"/>
      </rPr>
      <t xml:space="preserve"> to 28</t>
    </r>
    <r>
      <rPr>
        <strike/>
        <sz val="11"/>
        <color theme="1"/>
        <rFont val="Calibri"/>
        <family val="2"/>
        <scheme val="minor"/>
      </rPr>
      <t>%</t>
    </r>
    <r>
      <rPr>
        <strike/>
        <sz val="10"/>
        <color theme="1"/>
        <rFont val="Arial"/>
        <family val="2"/>
      </rPr>
      <t xml:space="preserve"> by AY 2027-2028 (fall 2023 cohort). </t>
    </r>
  </si>
  <si>
    <t>Percentage of students enrolled at a Two-Year College identified in a first-time, full-time, degree-seeking cohort, graduating within 150% of "normal" time of degree completion at any Louisiana public post-secondary institution</t>
  </si>
  <si>
    <t>Number of students enrolled at a Two Year College identified in a first-time, full-time, degree-seeking cohort, graduating within 150% of "normal" time of degree completion</t>
  </si>
  <si>
    <t>Obj 5</t>
  </si>
  <si>
    <r>
      <rPr>
        <sz val="10"/>
        <color theme="1"/>
        <rFont val="Arial"/>
        <family val="2"/>
      </rPr>
      <t>Increase the total number of 1-year Certificate completers in a given academic year from the baseline year number of 6,713 in 2020-21 to 6,848 in AY 2027-28.  Students may only be counted once per award level.</t>
    </r>
  </si>
  <si>
    <t>Total number of completers earning 1-year Certificates</t>
  </si>
  <si>
    <t>Obj 6</t>
  </si>
  <si>
    <r>
      <rPr>
        <sz val="10"/>
        <color theme="1"/>
        <rFont val="Arial"/>
        <family val="2"/>
      </rPr>
      <t>Increase the total number of Career and Technical Certificate completers in a given academic year from the baseline year number of 2,807 in 2020-21 to 2,863 in AY 2027-28.  Students may only be counted once per award level.</t>
    </r>
  </si>
  <si>
    <t>Total number of completers earning Career and Technical Certificates</t>
  </si>
  <si>
    <t>Obj 7</t>
  </si>
  <si>
    <r>
      <rPr>
        <sz val="10"/>
        <color theme="1"/>
        <rFont val="Arial"/>
        <family val="2"/>
      </rPr>
      <t>Increase the total number of Diploma completers in a given academic year from the baseline year number of 2,610 in 2020-21 to 2,662 in AY 2027-28.  Students may only be counted once per award level.</t>
    </r>
  </si>
  <si>
    <t>Total number of completers earning Diplomas</t>
  </si>
  <si>
    <t>Obj 8</t>
  </si>
  <si>
    <r>
      <rPr>
        <sz val="10"/>
        <color theme="1"/>
        <rFont val="Arial"/>
        <family val="2"/>
      </rPr>
      <t>Increase the total number of Associate completers in a given academic year from the baseline year number of 4,489 in 2020-21 to 4,579 in AY 2027-28.  Students may only be counted once per award level.</t>
    </r>
  </si>
  <si>
    <t>Total number of completers earning Associate Degrees</t>
  </si>
  <si>
    <t>Obj 9</t>
  </si>
  <si>
    <t>Increase the unduplicated number of Undergraduate (adult, 25 + yrs.) completers in a given academic year from the baseline year number of 5,962 in 2020-21 to 6,082 in AY 2027-28.</t>
  </si>
  <si>
    <t>Total number of Undergraduate (adult, 25 + yrs.) completers</t>
  </si>
  <si>
    <t>Obj 10</t>
  </si>
  <si>
    <t>Increase the unduplicated number of underrepresented minorities (all races other than white, Asian, non-residents &amp; unknown/not reported) completers in a given academic year from the baseline year number of 5,546 in 2020-21 to 5,657 in AY 2027-28.</t>
  </si>
  <si>
    <t>Total number of underrepresented minorities (all races other than white, Asian, non-residents &amp; unknown/not reported) completers</t>
  </si>
  <si>
    <t>NEW</t>
  </si>
  <si>
    <t>Increase the annual unduplicated number of completers divided by annual full-time equivalent (FTE) enrollment from 34% in AY2020-21 to 43% in AY2025-26</t>
  </si>
  <si>
    <t>New - The staff believe that this metric is better than graduation rates because it captures the outcomes of all students enrolled, providing a more complete measure of student success.</t>
  </si>
  <si>
    <t>New</t>
  </si>
  <si>
    <t xml:space="preserve">Annual unduplicated number of completers divided by annual full-time equivalent (FTE) enrollment </t>
  </si>
  <si>
    <t xml:space="preserve">Percent change from baseline of annual unduplicated number of completers divided by annual full-time equivalent (FTE) enrollment. </t>
  </si>
  <si>
    <t>649-2000 Baton Rouge Community College</t>
  </si>
  <si>
    <t>Performance at Continuation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</si>
  <si>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10,396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10,916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</si>
  <si>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16520</t>
  </si>
  <si>
    <t>16685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</si>
  <si>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2 percentage points from the fall 2020 cohort (to fall 2021) baseline level of 48.1% to 49.1% by fall 2027 (retention of fall 2026 cohort). </t>
    </r>
  </si>
  <si>
    <t>Increase the total number of 1-year Certificate completers in a given academic year from the baseline year number of 1,315 in 2020-21 to1,400 in AY 2027-28.  Students may only be counted once per award level.</t>
  </si>
  <si>
    <t>Increase the total number of Career and Technical Certificate completers in a given academic year from the baseline year number of 88 in 2020-21 to 90 in AY 2027-28.  Students may only be counted once per award level.</t>
  </si>
  <si>
    <t>Increase the total number of Diploma completers in a given academic year from the baseline year number of 117 in 2020-21 to 120 in AY 2027-28.  Students may only be counted once per award level.</t>
  </si>
  <si>
    <t>Increase the total number of Associate completers in a given academic year from the baseline year number of 551 in 2020-21 to 600 in AY 2027-28.  Students may only be counted once per award level.</t>
  </si>
  <si>
    <t>Increase the unduplicated number of Undergraduate (adult, 25 + yrs.) completers in a given academic year from the baseline year number of 872 in 2020-21 to 900 in AY 2027-28.</t>
  </si>
  <si>
    <t>Increase the annual unduplicated number of completers divided by annual full-time equivalent (FTE) enrollment from 25% in AY2020-21 to 27% in AY2025-26</t>
  </si>
  <si>
    <t>649-4000 Nunez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</si>
  <si>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</t>
    </r>
    <r>
      <rPr>
        <sz val="10"/>
        <color rgb="FFFF0000"/>
        <rFont val="Arial"/>
        <family val="2"/>
      </rPr>
      <t>37.6</t>
    </r>
    <r>
      <rPr>
        <sz val="11"/>
        <color rgb="FFFF0000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2,835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3,900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</si>
  <si>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3,754</t>
  </si>
  <si>
    <t>3,800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</si>
  <si>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2 percentage points from the fall 2020 cohort (to fall 2021) baseline level of </t>
    </r>
    <r>
      <rPr>
        <sz val="10"/>
        <color rgb="FFFF0000"/>
        <rFont val="Arial"/>
        <family val="2"/>
      </rPr>
      <t>46.9%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>55.0%</t>
    </r>
    <r>
      <rPr>
        <sz val="10"/>
        <color theme="1"/>
        <rFont val="Arial"/>
        <family val="2"/>
      </rPr>
      <t xml:space="preserve"> by fall 2027 (retention of fall 2026 cohort). </t>
    </r>
  </si>
  <si>
    <r>
      <t xml:space="preserve">Increase the total number of 1-year Certificate completers in a given academic year from the baseline year number of </t>
    </r>
    <r>
      <rPr>
        <sz val="10"/>
        <color rgb="FFFF0000"/>
        <rFont val="Arial"/>
        <family val="2"/>
      </rPr>
      <t>237</t>
    </r>
    <r>
      <rPr>
        <sz val="10"/>
        <color theme="1"/>
        <rFont val="Arial"/>
        <family val="2"/>
      </rPr>
      <t xml:space="preserve"> in 2020-21 to </t>
    </r>
    <r>
      <rPr>
        <sz val="10"/>
        <color rgb="FFFF0000"/>
        <rFont val="Arial"/>
        <family val="2"/>
      </rPr>
      <t>244</t>
    </r>
    <r>
      <rPr>
        <sz val="10"/>
        <color theme="1"/>
        <rFont val="Arial"/>
        <family val="2"/>
      </rPr>
      <t xml:space="preserve"> in AY 2027-28.  Students may only be counted once per award level.</t>
    </r>
  </si>
  <si>
    <r>
      <t xml:space="preserve">Increase the total number of Career and Technical Certificate completers in a given academic year from the baseline year number of </t>
    </r>
    <r>
      <rPr>
        <sz val="10"/>
        <color rgb="FFFF0000"/>
        <rFont val="Arial"/>
        <family val="2"/>
      </rPr>
      <t>14</t>
    </r>
    <r>
      <rPr>
        <sz val="10"/>
        <color theme="1"/>
        <rFont val="Arial"/>
        <family val="2"/>
      </rPr>
      <t xml:space="preserve"> in 2020-21 to</t>
    </r>
    <r>
      <rPr>
        <sz val="10"/>
        <color rgb="FFFF0000"/>
        <rFont val="Arial"/>
        <family val="2"/>
      </rPr>
      <t xml:space="preserve"> 150</t>
    </r>
    <r>
      <rPr>
        <sz val="10"/>
        <color theme="1"/>
        <rFont val="Arial"/>
        <family val="2"/>
      </rPr>
      <t xml:space="preserve"> in AY 2027-28.  Students may only be counted once per award level.</t>
    </r>
  </si>
  <si>
    <r>
      <t xml:space="preserve">Increase the total number of Diploma completers in a given academic year from the baseline year number of </t>
    </r>
    <r>
      <rPr>
        <sz val="10"/>
        <color rgb="FFFF0000"/>
        <rFont val="Arial"/>
        <family val="2"/>
      </rPr>
      <t>65</t>
    </r>
    <r>
      <rPr>
        <sz val="10"/>
        <color theme="1"/>
        <rFont val="Arial"/>
        <family val="2"/>
      </rPr>
      <t xml:space="preserve"> in </t>
    </r>
    <r>
      <rPr>
        <sz val="10"/>
        <rFont val="Arial"/>
        <family val="2"/>
      </rPr>
      <t xml:space="preserve">2020-21 </t>
    </r>
    <r>
      <rPr>
        <sz val="10"/>
        <color theme="1"/>
        <rFont val="Arial"/>
        <family val="2"/>
      </rPr>
      <t xml:space="preserve">to </t>
    </r>
    <r>
      <rPr>
        <sz val="10"/>
        <color rgb="FFFF0000"/>
        <rFont val="Arial"/>
        <family val="2"/>
      </rPr>
      <t xml:space="preserve">75 </t>
    </r>
    <r>
      <rPr>
        <sz val="10"/>
        <color theme="1"/>
        <rFont val="Arial"/>
        <family val="2"/>
      </rPr>
      <t>in AY 2027-28.  Students may only be counted once per award level.</t>
    </r>
  </si>
  <si>
    <r>
      <t xml:space="preserve">Increase the total number of Associate completers in a given academic year from the baseline year number of </t>
    </r>
    <r>
      <rPr>
        <sz val="10"/>
        <color rgb="FFFF0000"/>
        <rFont val="Arial"/>
        <family val="2"/>
      </rPr>
      <t>188</t>
    </r>
    <r>
      <rPr>
        <sz val="10"/>
        <color theme="1"/>
        <rFont val="Arial"/>
        <family val="2"/>
      </rPr>
      <t xml:space="preserve"> in 2020-21 to </t>
    </r>
    <r>
      <rPr>
        <sz val="10"/>
        <color rgb="FFFF0000"/>
        <rFont val="Arial"/>
        <family val="2"/>
      </rPr>
      <t>198</t>
    </r>
    <r>
      <rPr>
        <sz val="10"/>
        <color theme="1"/>
        <rFont val="Arial"/>
        <family val="2"/>
      </rPr>
      <t xml:space="preserve"> in AY 2027-28.  Students may only be counted once per award level.</t>
    </r>
  </si>
  <si>
    <r>
      <t xml:space="preserve">Increase the unduplicated number of Undergraduate (adult, 25 + yrs.) completers in a given academic year from the baseline year number of </t>
    </r>
    <r>
      <rPr>
        <sz val="10"/>
        <color rgb="FFFF0000"/>
        <rFont val="Arial"/>
        <family val="2"/>
      </rPr>
      <t>5,962</t>
    </r>
    <r>
      <rPr>
        <sz val="10"/>
        <color theme="1"/>
        <rFont val="Arial"/>
        <family val="2"/>
      </rPr>
      <t xml:space="preserve"> in 2020-21 to </t>
    </r>
    <r>
      <rPr>
        <sz val="10"/>
        <color rgb="FFFF0000"/>
        <rFont val="Arial"/>
        <family val="2"/>
      </rPr>
      <t>272</t>
    </r>
    <r>
      <rPr>
        <sz val="10"/>
        <color theme="1"/>
        <rFont val="Arial"/>
        <family val="2"/>
      </rPr>
      <t xml:space="preserve"> in AY 2027-28.</t>
    </r>
  </si>
  <si>
    <r>
      <t>Increase the annual unduplicated number of completers divided by annual full-time equivalent (FTE) enrollment from</t>
    </r>
    <r>
      <rPr>
        <sz val="10"/>
        <color rgb="FFFF0000"/>
        <rFont val="Arial"/>
        <family val="2"/>
      </rPr>
      <t xml:space="preserve"> 28%</t>
    </r>
    <r>
      <rPr>
        <sz val="10"/>
        <rFont val="Arial"/>
        <family val="2"/>
      </rPr>
      <t xml:space="preserve"> in AY 2020-21 to </t>
    </r>
    <r>
      <rPr>
        <sz val="10"/>
        <color rgb="FFFF0000"/>
        <rFont val="Arial"/>
        <family val="2"/>
      </rPr>
      <t>43%</t>
    </r>
    <r>
      <rPr>
        <sz val="10"/>
        <rFont val="Arial"/>
        <family val="2"/>
      </rPr>
      <t xml:space="preserve"> in AY 2025-26.</t>
    </r>
  </si>
  <si>
    <t>649-5000 Bossier Parish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</si>
  <si>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8,212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8,529 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</si>
  <si>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8,123</t>
  </si>
  <si>
    <t>8,458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</si>
  <si>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2 percentage points from the fall 2020 cohort (to fall 2021) baseline level of 42.3% to 44.3% by fall 2027 (retention of fall 2026 cohort). </t>
    </r>
  </si>
  <si>
    <t>Increase the annual unduplicated number of completers divided by annual full-time equivalent (FTE) enrollment from 24.3% in AY2020-21 to 43% in AY2025-26</t>
  </si>
  <si>
    <t>649-10E0 Central Louisiana Technical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</si>
  <si>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of1641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1673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</si>
  <si>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1345</t>
  </si>
  <si>
    <t>1334</t>
  </si>
  <si>
    <t>Increase the total number of 1-year Certificate completers in a given academic year from the baseline year number of 473 in 2020-21 to 548  in AY 2027-28.  Students may only be counted once per award level.</t>
  </si>
  <si>
    <t>Total number of completers earning 1-year Certificates (CTC or TCA)</t>
  </si>
  <si>
    <t>Increase the total number of Career and Technical Certificate completers in a given academic year from the baseline year number of 271 in 2020-21 to310 in AY 2027-28.  Students may only be counted once per award level.</t>
  </si>
  <si>
    <t>Total number of completers earning Career and Technical Certificates (CTS)</t>
  </si>
  <si>
    <t>Total number of completers earning Diplomas (TD)</t>
  </si>
  <si>
    <t>Increase the total number of Associate completers in a given academic year from the baseline year number of 249 in 2020-21 to 263 in AY 2027-28.  Students may only be counted once per award level.</t>
  </si>
  <si>
    <t>Increase the unduplicated number of Undergraduate (adult, 25 + yrs.) completers in a given academic year from the baseline year number of 43 in 2020-21 to 77 in AY 2027-28.</t>
  </si>
  <si>
    <t>Annual unduplicated number of completers divided by annual full-time equivalent (FTE) enrollment  Annual FTE=30</t>
  </si>
  <si>
    <t>Percent change from baseline of annual unduplicated number of completers divided by annual full-time equivalent (FTE) enrollment.  Annual FTE = 30</t>
  </si>
  <si>
    <t>649-3000 Delgado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</si>
  <si>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</t>
    </r>
    <r>
      <rPr>
        <b/>
        <sz val="10"/>
        <color theme="1"/>
        <rFont val="Arial"/>
        <family val="2"/>
      </rPr>
      <t>19.4</t>
    </r>
    <r>
      <rPr>
        <b/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17,257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b/>
        <sz val="10"/>
        <color theme="1"/>
        <rFont val="Arial"/>
        <family val="2"/>
      </rPr>
      <t>20,604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</si>
  <si>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2024-25</t>
  </si>
  <si>
    <t>2025-26 (projected)</t>
  </si>
  <si>
    <t>19,954</t>
  </si>
  <si>
    <t>20623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</si>
  <si>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2.0% percentage points from the fall 2020 cohort (to fall 2021) baseline level of </t>
    </r>
    <r>
      <rPr>
        <b/>
        <sz val="10"/>
        <color theme="1"/>
        <rFont val="Arial"/>
        <family val="2"/>
      </rPr>
      <t>49.0%</t>
    </r>
    <r>
      <rPr>
        <sz val="10"/>
        <color theme="1"/>
        <rFont val="Arial"/>
        <family val="2"/>
      </rPr>
      <t xml:space="preserve"> to </t>
    </r>
    <r>
      <rPr>
        <b/>
        <sz val="10"/>
        <color theme="1"/>
        <rFont val="Arial"/>
        <family val="2"/>
      </rPr>
      <t>51.0%</t>
    </r>
    <r>
      <rPr>
        <sz val="10"/>
        <color theme="1"/>
        <rFont val="Arial"/>
        <family val="2"/>
      </rPr>
      <t xml:space="preserve"> by fall 2027 (retention of fall 2026 cohort). </t>
    </r>
  </si>
  <si>
    <t>Increase the total number of 1-year Certificate completers in a given academic year from the baseline year number of 1,480 in 2020-21 to 1,646 in AY 2027-28.  Students may only be counted once per award level.</t>
  </si>
  <si>
    <t>Increase the total number of Career and Technical Certificate completers in a given academic year from the baseline year number of 490 in 2020-21 to 545 in AY 2027-28.  Students may only be counted once per award level.</t>
  </si>
  <si>
    <t>Increase the total number of Diploma completers in a given academic year from the baseline year number of 90 in 2020-21 to 100 in AY 2027-28.  Students may only be counted once per award level.</t>
  </si>
  <si>
    <t>Increase the total number of Associate completers in a given academic year from the baseline year number of 1,172 in 2020-21 to 1,303 in AY 2027-28.  Students may only be counted once per award level.</t>
  </si>
  <si>
    <t>Increase the unduplicated number of Undergraduate (adult, 25 + yrs.) completers in a given academic year from the baseline year number of 1,859 in 2020-21 to 2,067 in AY 2027-28.</t>
  </si>
  <si>
    <t>Increase the annual unduplicated number of completers divided by annual full-time equivalent (FTE) enrollment from _____% in AY2020-21 to _____% in AY2025-26</t>
  </si>
  <si>
    <t>Decrease the number of annual full-time equivalent (FTE) enrollment divided by the annual unduplicated number of completers from the baseline level of 3.1 in AY 2020-21 to 3.0 in AY 2027-28.</t>
  </si>
  <si>
    <t>649-10B0 Fletcher Technical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</si>
  <si>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45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2,545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3,690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</si>
  <si>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Number of students enrolled (throughout the AY) in public postsecondary education</t>
  </si>
  <si>
    <t>Percent change from baseline in the number of students enrolled (as of end of AY) in public postsecondary education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</si>
  <si>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10 percentage points from the fall 2020 cohort (to fall 2021) baseline level of 50.9% to 60.9% by fall 2027 (retention of fall 2026 cohort). </t>
    </r>
  </si>
  <si>
    <t>Increase the annual unduplicated number of completers divided by annual full-time equivalent (FTE) enrollment from 34% in AY2020-21 to 54% in AY2025-26</t>
  </si>
  <si>
    <t>649-8000 Louisiana Delta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</si>
  <si>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5,430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5,702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</si>
  <si>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Number of students enrolled during the AY in public postsecondary education</t>
  </si>
  <si>
    <t>4813</t>
  </si>
  <si>
    <t>5000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</si>
  <si>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3 percentage points from the fall 2020 cohort (to fall 2021) baseline level of 41.20% to 44.20% by fall 2027 (retention of fall 2026 cohort). </t>
    </r>
  </si>
  <si>
    <r>
      <t xml:space="preserve">Percentage point change from baseline in the percentage of all </t>
    </r>
    <r>
      <rPr>
        <sz val="10"/>
        <color rgb="FFFF0000"/>
        <rFont val="Arial"/>
        <family val="2"/>
      </rPr>
      <t>degree-seeking, students retained to the second fall or completing a certificate or diploma</t>
    </r>
    <r>
      <rPr>
        <sz val="10"/>
        <color theme="1"/>
        <rFont val="Arial"/>
        <family val="2"/>
      </rPr>
      <t xml:space="preserve"> at the same institution of initial enrollment</t>
    </r>
  </si>
  <si>
    <t>Increase the total number of 1-year Certificate completers in a given academic year from the baseline year number of 355 in 2020-21 to 500 in AY 2027-28.  Students may only be counted once per award level.</t>
  </si>
  <si>
    <t>Increase the total number of Career and Technical Certificate completers in a given academic year from the baseline year number of 230 in 2020-21 to 350 in AY 2027-28.  Students may only be counted once per award level.</t>
  </si>
  <si>
    <t>Increase the total number of Diploma completers in a given academic year from the baseline year number of 287 in 2020-21 to 350 in AY 2027-28.  Students may only be counted once per award level.</t>
  </si>
  <si>
    <t>Increase the total number of Associate completers in a given academic year from the baseline year number of 225 in 2020-21 to 350 in AY 2027-28.  Students may only be counted once per award level.</t>
  </si>
  <si>
    <t>Increase the unduplicated number of Undergraduate (adult, 25 + yrs.) completers in a given academic year from the baseline year number of 376 in 2020-21 to 500 in AY 2027-28.</t>
  </si>
  <si>
    <t>392</t>
  </si>
  <si>
    <t>450</t>
  </si>
  <si>
    <t>Increase the annual unduplicated number of completers divided by annual full-time equivalent (FTE) enrollment from 4.94% in AY2020-21 to 6% in AY2027-28</t>
  </si>
  <si>
    <t>649-10D0 Northshore Technical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</si>
  <si>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</t>
    </r>
    <r>
      <rPr>
        <sz val="10"/>
        <color rgb="FFFF0000"/>
        <rFont val="Arial"/>
        <family val="2"/>
      </rPr>
      <t xml:space="preserve"> 29</t>
    </r>
    <r>
      <rPr>
        <sz val="11"/>
        <color rgb="FFFF0000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 xml:space="preserve">5,524 in AY 2021-22 to 7,100 by AY 2026-27. </t>
    </r>
  </si>
  <si>
    <t>7,035</t>
  </si>
  <si>
    <t>7,060</t>
  </si>
  <si>
    <r>
      <t xml:space="preserve">Increase the percentage of </t>
    </r>
    <r>
      <rPr>
        <sz val="10"/>
        <color rgb="FFFF0000"/>
        <rFont val="Arial"/>
        <family val="2"/>
      </rPr>
      <t>all degree-seeking students retained to the second fall or completing a certificate or diploma at the same institution of initial enrollment or by</t>
    </r>
    <r>
      <rPr>
        <sz val="10"/>
        <color theme="1"/>
        <rFont val="Arial"/>
        <family val="2"/>
      </rPr>
      <t xml:space="preserve"> 3 percentage points from the fall 2021 cohort (to fall 2022) baseline level of </t>
    </r>
    <r>
      <rPr>
        <sz val="10"/>
        <color rgb="FFFF0000"/>
        <rFont val="Arial"/>
        <family val="2"/>
      </rPr>
      <t>57% to 60% by fall 2027</t>
    </r>
    <r>
      <rPr>
        <sz val="10"/>
        <color theme="1"/>
        <rFont val="Arial"/>
        <family val="2"/>
      </rPr>
      <t xml:space="preserve"> (retention of fall 2026 cohort). </t>
    </r>
  </si>
  <si>
    <t>56% (FL23 to 24)</t>
  </si>
  <si>
    <t>57% (FL24 to 25)</t>
  </si>
  <si>
    <t>Increase the total number of 1-year Certificate completers in a given academic year from the baseline year number of 354 in 2021-22 to 530 in AY 2027-28.  Students may only be counted once per award level.</t>
  </si>
  <si>
    <t>Increase the total number of Career and Technical Certificate completers in a given academic year from the baseline year number of 537 in 2021-22 to 875 in AY 2027-28.  Students may only be counted once per award level.</t>
  </si>
  <si>
    <t>Increase the total number of Diploma completers in a given academic year from the baseline year number of 319 in  2021-22 to 380 in AY 2027-28.  Students may only be counted once per award level.</t>
  </si>
  <si>
    <t>Increase the total number of Associate completers in a given academic year from the baseline year number of 122 in  2021-22 to 200 in AY 2027-28.  Students may only be counted once per award level.</t>
  </si>
  <si>
    <t>Increase the unduplicated number of Undergraduate (adult, 25 + yrs.) completers in a given academic year from the baseline year number of 223 in  2021-22 to 415 in AY 2027-28.</t>
  </si>
  <si>
    <r>
      <t xml:space="preserve">Increase the annual unduplicated number of completers divided by annual full-time equivalent (FTE) enrollment from </t>
    </r>
    <r>
      <rPr>
        <sz val="10"/>
        <color rgb="FFFF0000"/>
        <rFont val="Arial"/>
        <family val="2"/>
      </rPr>
      <t>43% in AY2021-22 to 50% in AY2027-28</t>
    </r>
  </si>
  <si>
    <t>24-25 FTE</t>
  </si>
  <si>
    <t>24-25 Completers</t>
  </si>
  <si>
    <t xml:space="preserve">Percentage (point) change from baseline of annual unduplicated number of completers divided by annual full-time equivalent (FTE) enrollment. </t>
  </si>
  <si>
    <t>21-22 FTE</t>
  </si>
  <si>
    <t>21-22 Completers</t>
  </si>
  <si>
    <t>649-7000 River Parishes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</si>
  <si>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C00000"/>
        <rFont val="Arial"/>
        <family val="2"/>
      </rPr>
      <t>2,993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C00000"/>
        <rFont val="Arial"/>
        <family val="2"/>
      </rPr>
      <t>3,143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</si>
  <si>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t>2597</t>
  </si>
  <si>
    <t>3023</t>
  </si>
  <si>
    <t>N/A</t>
  </si>
  <si>
    <t>649-6000 South Louisiana Community College</t>
  </si>
  <si>
    <r>
      <t xml:space="preserve">Increase the annual headcount enrollment by </t>
    </r>
    <r>
      <rPr>
        <b/>
        <sz val="10"/>
        <rFont val="Arial"/>
        <family val="2"/>
      </rPr>
      <t>5</t>
    </r>
    <r>
      <rPr>
        <b/>
        <sz val="11"/>
        <rFont val="Calibri"/>
        <family val="2"/>
      </rPr>
      <t>%</t>
    </r>
    <r>
      <rPr>
        <sz val="10"/>
        <rFont val="Arial"/>
        <family val="2"/>
      </rPr>
      <t xml:space="preserve"> from the baseline level of </t>
    </r>
    <r>
      <rPr>
        <b/>
        <sz val="10"/>
        <rFont val="Arial"/>
        <family val="2"/>
      </rPr>
      <t>7,953</t>
    </r>
    <r>
      <rPr>
        <sz val="10"/>
        <rFont val="Arial"/>
        <family val="2"/>
      </rPr>
      <t xml:space="preserve"> in AY 2021-22 to </t>
    </r>
    <r>
      <rPr>
        <b/>
        <sz val="10"/>
        <rFont val="Arial"/>
        <family val="2"/>
      </rPr>
      <t>8,350</t>
    </r>
    <r>
      <rPr>
        <sz val="10"/>
        <rFont val="Arial"/>
        <family val="2"/>
      </rPr>
      <t xml:space="preserve"> by AY 2026-27. </t>
    </r>
  </si>
  <si>
    <t>Number of students enrolled (throughout the academic year) in public postsecondary education</t>
  </si>
  <si>
    <t>8,250</t>
  </si>
  <si>
    <t>8,270</t>
  </si>
  <si>
    <t>Percent change from baseline in the number of students enrolled (as of end of the academic year) in public postsecondary education</t>
  </si>
  <si>
    <r>
      <t xml:space="preserve">Increase the percentage of all degree-seeking students retained to the second fall or completing a certificate or diploma at the same institution of initial enrollment or by </t>
    </r>
    <r>
      <rPr>
        <b/>
        <sz val="10"/>
        <rFont val="Arial"/>
        <family val="2"/>
      </rPr>
      <t>2.0</t>
    </r>
    <r>
      <rPr>
        <sz val="10"/>
        <rFont val="Arial"/>
        <family val="2"/>
      </rPr>
      <t xml:space="preserve"> percentage points from the fall 2020 cohort (to fall 2021) baseline level of </t>
    </r>
    <r>
      <rPr>
        <b/>
        <sz val="10"/>
        <rFont val="Arial"/>
        <family val="2"/>
      </rPr>
      <t>61.4%</t>
    </r>
    <r>
      <rPr>
        <sz val="10"/>
        <rFont val="Arial"/>
        <family val="2"/>
      </rPr>
      <t xml:space="preserve"> to </t>
    </r>
    <r>
      <rPr>
        <b/>
        <sz val="10"/>
        <rFont val="Arial"/>
        <family val="2"/>
      </rPr>
      <t>63.4%</t>
    </r>
    <r>
      <rPr>
        <sz val="10"/>
        <rFont val="Arial"/>
        <family val="2"/>
      </rPr>
      <t xml:space="preserve"> by fall 2027 (retention of fall 2026 cohort). </t>
    </r>
  </si>
  <si>
    <t>Percentage of all degree seeking students retained to the second fall or completing a certificate or diploma at the same institution of initial enrollment</t>
  </si>
  <si>
    <t>Percentage point change from baseline in the percentage of first-time in college, degree-seeking, students retained to the second fall or completing a certificate or diploma at the same institution of initial enrollment</t>
  </si>
  <si>
    <r>
      <t xml:space="preserve">Increase the total number of 1-year Certificate completers in a given academic year from the baseline year number of </t>
    </r>
    <r>
      <rPr>
        <b/>
        <sz val="10"/>
        <rFont val="Arial"/>
        <family val="2"/>
      </rPr>
      <t>812</t>
    </r>
    <r>
      <rPr>
        <sz val="10"/>
        <rFont val="Arial"/>
        <family val="2"/>
      </rPr>
      <t xml:space="preserve"> in 2020-21 to </t>
    </r>
    <r>
      <rPr>
        <b/>
        <sz val="10"/>
        <rFont val="Arial"/>
        <family val="2"/>
      </rPr>
      <t>850</t>
    </r>
    <r>
      <rPr>
        <sz val="10"/>
        <rFont val="Arial"/>
        <family val="2"/>
      </rPr>
      <t xml:space="preserve"> in AY 2027-28.  Students may only be counted once per award level.</t>
    </r>
  </si>
  <si>
    <r>
      <t xml:space="preserve">Increase the total number of Career and Technical Certificate completers in a given academic year from the baseline year number of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in 2020-21 to </t>
    </r>
    <r>
      <rPr>
        <b/>
        <sz val="10"/>
        <rFont val="Arial"/>
        <family val="2"/>
      </rPr>
      <t>150</t>
    </r>
    <r>
      <rPr>
        <sz val="10"/>
        <rFont val="Arial"/>
        <family val="2"/>
      </rPr>
      <t xml:space="preserve"> in AY 2027-28.  Students may only be counted once per award level.</t>
    </r>
  </si>
  <si>
    <r>
      <t xml:space="preserve">Increase the total number of Diploma completers in a given academic year from the baseline year number of </t>
    </r>
    <r>
      <rPr>
        <b/>
        <sz val="10"/>
        <color theme="1"/>
        <rFont val="Arial"/>
        <family val="2"/>
      </rPr>
      <t>482</t>
    </r>
    <r>
      <rPr>
        <sz val="10"/>
        <color theme="1"/>
        <rFont val="Arial"/>
        <family val="2"/>
      </rPr>
      <t xml:space="preserve"> in 2020-21 to </t>
    </r>
    <r>
      <rPr>
        <b/>
        <sz val="10"/>
        <color theme="1"/>
        <rFont val="Arial"/>
        <family val="2"/>
      </rPr>
      <t>510</t>
    </r>
    <r>
      <rPr>
        <sz val="10"/>
        <color theme="1"/>
        <rFont val="Arial"/>
        <family val="2"/>
      </rPr>
      <t xml:space="preserve"> in AY 2027-28.  Students may only be counted once per award level.</t>
    </r>
  </si>
  <si>
    <r>
      <t xml:space="preserve">Increase the total number of Associate completers in a given academic year from the baseline year number of </t>
    </r>
    <r>
      <rPr>
        <b/>
        <sz val="10"/>
        <color theme="1"/>
        <rFont val="Arial"/>
        <family val="2"/>
      </rPr>
      <t>706</t>
    </r>
    <r>
      <rPr>
        <sz val="10"/>
        <color theme="1"/>
        <rFont val="Arial"/>
        <family val="2"/>
      </rPr>
      <t xml:space="preserve"> in 2020-21 to </t>
    </r>
    <r>
      <rPr>
        <b/>
        <sz val="10"/>
        <color theme="1"/>
        <rFont val="Arial"/>
        <family val="2"/>
      </rPr>
      <t>725</t>
    </r>
    <r>
      <rPr>
        <sz val="10"/>
        <color theme="1"/>
        <rFont val="Arial"/>
        <family val="2"/>
      </rPr>
      <t xml:space="preserve"> in AY 2027-28.  Students may only be counted once per award level.</t>
    </r>
  </si>
  <si>
    <r>
      <t xml:space="preserve">Increase the unduplicated number of Undergraduate (adult, 25 + yrs.) completers in a given academic year from the baseline year number of </t>
    </r>
    <r>
      <rPr>
        <b/>
        <sz val="10"/>
        <color theme="1"/>
        <rFont val="Arial"/>
        <family val="2"/>
      </rPr>
      <t>757</t>
    </r>
    <r>
      <rPr>
        <sz val="10"/>
        <color theme="1"/>
        <rFont val="Arial"/>
        <family val="2"/>
      </rPr>
      <t xml:space="preserve"> in 2020-21 to</t>
    </r>
    <r>
      <rPr>
        <b/>
        <sz val="10"/>
        <color theme="1"/>
        <rFont val="Arial"/>
        <family val="2"/>
      </rPr>
      <t xml:space="preserve"> 775</t>
    </r>
    <r>
      <rPr>
        <sz val="10"/>
        <color theme="1"/>
        <rFont val="Arial"/>
        <family val="2"/>
      </rPr>
      <t xml:space="preserve"> in AY 2027-28.</t>
    </r>
  </si>
  <si>
    <r>
      <rPr>
        <sz val="10"/>
        <color theme="1"/>
        <rFont val="Arial"/>
        <family val="2"/>
      </rPr>
      <t>Obj 8</t>
    </r>
    <r>
      <rPr>
        <b/>
        <sz val="10"/>
        <color theme="1"/>
        <rFont val="Arial"/>
        <family val="2"/>
      </rPr>
      <t xml:space="preserve"> NEW</t>
    </r>
  </si>
  <si>
    <r>
      <t xml:space="preserve">Increase the annual unduplicated number of completers divided by annual full-time equivalent (FTE) enrollment from </t>
    </r>
    <r>
      <rPr>
        <b/>
        <sz val="10"/>
        <rFont val="Arial"/>
        <family val="2"/>
      </rPr>
      <t>37.0%</t>
    </r>
    <r>
      <rPr>
        <sz val="10"/>
        <rFont val="Arial"/>
        <family val="2"/>
      </rPr>
      <t xml:space="preserve"> in AY2020-21 to </t>
    </r>
    <r>
      <rPr>
        <b/>
        <sz val="10"/>
        <rFont val="Arial"/>
        <family val="2"/>
      </rPr>
      <t>46.0%</t>
    </r>
    <r>
      <rPr>
        <sz val="10"/>
        <rFont val="Arial"/>
        <family val="2"/>
      </rPr>
      <t xml:space="preserve"> in AY2025-26</t>
    </r>
  </si>
  <si>
    <t>.</t>
  </si>
  <si>
    <t>649-10A0 SOWELA Technical Community College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</si>
  <si>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</t>
    </r>
    <r>
      <rPr>
        <sz val="10"/>
        <color rgb="FFFF0000"/>
        <rFont val="Arial"/>
        <family val="2"/>
      </rPr>
      <t>4182</t>
    </r>
    <r>
      <rPr>
        <sz val="10"/>
        <color theme="1"/>
        <rFont val="Arial"/>
        <family val="2"/>
      </rPr>
      <t xml:space="preserve">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4724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2026-27</t>
    </r>
    <r>
      <rPr>
        <sz val="10"/>
        <color theme="1"/>
        <rFont val="Arial"/>
        <family val="2"/>
      </rPr>
      <t xml:space="preserve">. </t>
    </r>
  </si>
  <si>
    <r>
      <t xml:space="preserve">Number of students enrolled (throughout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semester) in public postsecondary education</t>
    </r>
  </si>
  <si>
    <t>4497</t>
  </si>
  <si>
    <t>4724</t>
  </si>
  <si>
    <t>Increase the total number of 1-year Certificate completers in a given academic year from the baseline year number of 172 in 2020-21 to 237 in AY 2027-28.  Students may only be counted once per award level.</t>
  </si>
  <si>
    <t>Increase the total number of Career and Technical Certificate completers in a given academic year from the baseline year number of 0 in 2020-21 to 0 in AY 2027-28.  Students may only be counted once per award level.</t>
  </si>
  <si>
    <t>Increase the total number of Diploma completers in a given academic year from the baseline year number of 323 in 2020-21 to 337 in AY 2027-28.  Students may only be counted once per award level.</t>
  </si>
  <si>
    <t>Increase the total number of Associate completers in a given academic year from the baseline year number of 187 in 2020-21 to 200 in AY 2027-28.  Students may only be counted once per award level.</t>
  </si>
  <si>
    <t>Increase the unduplicated number of Undergraduate (adult, 25 + yrs.) completers in a given academic year from the baseline year number of 221 in 2020-21 to 226 in AY 2027-28.</t>
  </si>
  <si>
    <t>Increase the total number of 1-year Certificate completers in a given academic year from the baseline year number of 260 in 2020-21 to 276 in AY 2027-28.  Students may only be counted once per award level.</t>
  </si>
  <si>
    <t>Increase the total number of Career and Technical Certificate completers in a given academic year from the baseline year number of 156 in 2020-21 to 166 in AY 2027-28.  Students may only be counted once per award level.</t>
  </si>
  <si>
    <t>Increase the total number of Diploma completers in a given academic year from the baseline year number of 63 in 2020-21 to 67 in AY 2027-28.  Students may only be counted once per award level.</t>
  </si>
  <si>
    <t>Increase the total number of Associate completers in a given academic year from the baseline year number of 161 in 2020-21 to 171 in AY 2027-28.  Students may only be counted once per award level.</t>
  </si>
  <si>
    <t>Increase the unduplicated number of Undergraduate (adult, 25 + yrs.) completers in a given academic year from the baseline year number of 235 in 2020-21 to 250 in AY 2027-28.</t>
  </si>
  <si>
    <t>Maintain the total number of 1-year Certificate completers in a given academic year from the baseline year number of 496 in 2020-21 to 496 in AY 2027-28.  Students may only be counted once per award level.</t>
  </si>
  <si>
    <t>Maintain the total number of Career and Technical Certificate completers in a given academic year from the baseline year number of 204 in 2020-21 to 204 in AY 2027-28.  Students may only be counted once per award level.</t>
  </si>
  <si>
    <t xml:space="preserve"> Maintain the total number of Diploma completers in a given academic year from the baseline year number of 270 in 2020-21 to 270 in AY 2027-28.  Students may only be counted once per award level.</t>
  </si>
  <si>
    <t>Maintain the total number of Associate completers in a given academic year from the baseline year number of 42 in 2020-21 to 42 in AY 2027-28.  Students may only be counted once per award level.</t>
  </si>
  <si>
    <t>649-1000 LCTCS Board of Supervisors</t>
  </si>
  <si>
    <r>
      <t xml:space="preserve">Increase the </t>
    </r>
    <r>
      <rPr>
        <sz val="10"/>
        <color rgb="FFFF0000"/>
        <rFont val="Arial"/>
        <family val="2"/>
      </rPr>
      <t>annual</t>
    </r>
    <r>
      <rPr>
        <sz val="10"/>
        <color theme="1"/>
        <rFont val="Arial"/>
        <family val="2"/>
      </rPr>
      <t xml:space="preserve"> headcount enrollment by 5</t>
    </r>
    <r>
      <rPr>
        <sz val="11"/>
        <color theme="1"/>
        <rFont val="Calibri"/>
        <family val="2"/>
        <scheme val="minor"/>
      </rPr>
      <t>%</t>
    </r>
    <r>
      <rPr>
        <sz val="10"/>
        <color theme="1"/>
        <rFont val="Arial"/>
        <family val="2"/>
      </rPr>
      <t xml:space="preserve"> from the baseline level of 71,277 in </t>
    </r>
    <r>
      <rPr>
        <sz val="10"/>
        <color rgb="FFFF0000"/>
        <rFont val="Arial"/>
        <family val="2"/>
      </rPr>
      <t>AY 2021-22</t>
    </r>
    <r>
      <rPr>
        <sz val="10"/>
        <color theme="1"/>
        <rFont val="Arial"/>
        <family val="2"/>
      </rPr>
      <t xml:space="preserve"> to </t>
    </r>
    <r>
      <rPr>
        <sz val="10"/>
        <color rgb="FFFF0000"/>
        <rFont val="Arial"/>
        <family val="2"/>
      </rPr>
      <t xml:space="preserve">74,841 </t>
    </r>
    <r>
      <rPr>
        <sz val="10"/>
        <color theme="1"/>
        <rFont val="Arial"/>
        <family val="2"/>
      </rPr>
      <t xml:space="preserve">by </t>
    </r>
    <r>
      <rPr>
        <sz val="10"/>
        <color rgb="FFFF0000"/>
        <rFont val="Arial"/>
        <family val="2"/>
      </rPr>
      <t>AY 2025-26</t>
    </r>
    <r>
      <rPr>
        <sz val="10"/>
        <color theme="1"/>
        <rFont val="Arial"/>
        <family val="2"/>
      </rPr>
      <t xml:space="preserve">.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</si>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</sst>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0_);[Red]\(0\)"/>
    <numFmt numFmtId="165" formatCode="_(* #,##0_);_(* \(#,##0\);_(* &quot;-&quot;??_);_(@_)"/>
    <numFmt numFmtId="166" formatCode="0.0%"/>
    <numFmt numFmtId="167" formatCode="_(* #,##0.0_);_(* \(#,##0.0\);_(* &quot;-&quot;??_);_(@_)"/>
    <numFmt numFmtId="168" formatCode="0.0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trike/>
      <sz val="10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6" fontId="5" fillId="0" borderId="0" xfId="0" applyNumberFormat="1" applyFont="1" applyAlignment="1" applyProtection="1">
      <alignment vertical="center" wrapText="1"/>
      <protection locked="0"/>
    </xf>
    <xf numFmtId="6" fontId="5" fillId="0" borderId="0" xfId="0" applyNumberFormat="1" applyFont="1" applyAlignment="1" applyProtection="1">
      <alignment vertical="center"/>
      <protection locked="0"/>
    </xf>
    <xf numFmtId="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6" fontId="0" fillId="3" borderId="2" xfId="0" applyNumberFormat="1" applyFill="1" applyBorder="1" applyAlignment="1" applyProtection="1">
      <alignment horizontal="center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vertical="top" wrapText="1"/>
      <protection locked="0"/>
    </xf>
    <xf numFmtId="6" fontId="7" fillId="4" borderId="1" xfId="0" applyNumberFormat="1" applyFont="1" applyFill="1" applyBorder="1" applyAlignment="1" applyProtection="1">
      <alignment horizontal="center" vertical="top" wrapText="1"/>
      <protection locked="0"/>
    </xf>
    <xf numFmtId="6" fontId="7" fillId="4" borderId="3" xfId="0" applyNumberFormat="1" applyFont="1" applyFill="1" applyBorder="1" applyAlignment="1" applyProtection="1">
      <alignment horizontal="center" vertical="top" wrapText="1"/>
      <protection locked="0"/>
    </xf>
    <xf numFmtId="6" fontId="0" fillId="0" borderId="0" xfId="0" applyNumberFormat="1" applyAlignment="1" applyProtection="1">
      <alignment vertical="top" wrapText="1"/>
      <protection locked="0"/>
    </xf>
    <xf numFmtId="164" fontId="0" fillId="5" borderId="2" xfId="0" applyNumberFormat="1" applyFill="1" applyBorder="1" applyAlignment="1" applyProtection="1">
      <alignment vertical="top" wrapText="1"/>
      <protection locked="0"/>
    </xf>
    <xf numFmtId="49" fontId="0" fillId="5" borderId="2" xfId="0" applyNumberFormat="1" applyFill="1" applyBorder="1" applyAlignment="1" applyProtection="1">
      <alignment horizontal="center" vertical="top" wrapText="1"/>
      <protection locked="0"/>
    </xf>
    <xf numFmtId="0" fontId="0" fillId="5" borderId="1" xfId="0" quotePrefix="1" applyFill="1" applyBorder="1" applyAlignment="1">
      <alignment horizontal="left" vertical="top" wrapText="1"/>
    </xf>
    <xf numFmtId="164" fontId="0" fillId="0" borderId="2" xfId="0" applyNumberFormat="1" applyBorder="1" applyAlignment="1" applyProtection="1">
      <alignment horizontal="right" vertical="top" wrapText="1"/>
      <protection locked="0"/>
    </xf>
    <xf numFmtId="49" fontId="0" fillId="0" borderId="2" xfId="0" applyNumberFormat="1" applyBorder="1" applyAlignment="1" applyProtection="1">
      <alignment horizontal="center" vertical="top" wrapText="1"/>
      <protection locked="0"/>
    </xf>
    <xf numFmtId="49" fontId="0" fillId="0" borderId="1" xfId="0" quotePrefix="1" applyNumberFormat="1" applyBorder="1" applyAlignment="1" applyProtection="1">
      <alignment horizontal="left" vertical="top" wrapText="1"/>
      <protection locked="0"/>
    </xf>
    <xf numFmtId="49" fontId="0" fillId="6" borderId="1" xfId="0" quotePrefix="1" applyNumberFormat="1" applyFill="1" applyBorder="1" applyAlignment="1" applyProtection="1">
      <alignment horizontal="left" vertical="top" wrapText="1"/>
      <protection locked="0"/>
    </xf>
    <xf numFmtId="0" fontId="0" fillId="0" borderId="1" xfId="0" quotePrefix="1" applyBorder="1" applyAlignment="1">
      <alignment horizontal="left" vertical="top" wrapText="1"/>
    </xf>
    <xf numFmtId="10" fontId="0" fillId="6" borderId="1" xfId="0" quotePrefix="1" applyNumberFormat="1" applyFill="1" applyBorder="1" applyAlignment="1">
      <alignment horizontal="left" vertical="top" wrapText="1"/>
    </xf>
    <xf numFmtId="10" fontId="0" fillId="6" borderId="1" xfId="2" quotePrefix="1" applyNumberFormat="1" applyFont="1" applyFill="1" applyBorder="1" applyAlignment="1">
      <alignment horizontal="left" vertical="top" wrapText="1"/>
    </xf>
    <xf numFmtId="0" fontId="0" fillId="5" borderId="2" xfId="0" quotePrefix="1" applyFill="1" applyBorder="1" applyAlignment="1">
      <alignment horizontal="left" vertical="top" wrapText="1"/>
    </xf>
    <xf numFmtId="9" fontId="0" fillId="5" borderId="2" xfId="0" quotePrefix="1" applyNumberFormat="1" applyFill="1" applyBorder="1" applyAlignment="1">
      <alignment horizontal="left" vertical="top" wrapText="1"/>
    </xf>
    <xf numFmtId="164" fontId="9" fillId="7" borderId="2" xfId="0" applyNumberFormat="1" applyFont="1" applyFill="1" applyBorder="1" applyAlignment="1" applyProtection="1">
      <alignment vertical="top" wrapText="1"/>
      <protection locked="0"/>
    </xf>
    <xf numFmtId="49" fontId="9" fillId="7" borderId="2" xfId="0" applyNumberFormat="1" applyFont="1" applyFill="1" applyBorder="1" applyAlignment="1" applyProtection="1">
      <alignment horizontal="center" vertical="top" wrapText="1"/>
      <protection locked="0"/>
    </xf>
    <xf numFmtId="0" fontId="9" fillId="7" borderId="2" xfId="0" quotePrefix="1" applyFont="1" applyFill="1" applyBorder="1" applyAlignment="1">
      <alignment horizontal="left" vertical="top" wrapText="1"/>
    </xf>
    <xf numFmtId="0" fontId="0" fillId="7" borderId="2" xfId="0" quotePrefix="1" applyFill="1" applyBorder="1" applyAlignment="1">
      <alignment horizontal="left" vertical="top" wrapText="1"/>
    </xf>
    <xf numFmtId="164" fontId="9" fillId="7" borderId="2" xfId="0" applyNumberFormat="1" applyFont="1" applyFill="1" applyBorder="1" applyAlignment="1" applyProtection="1">
      <alignment horizontal="right" vertical="top" wrapText="1"/>
      <protection locked="0"/>
    </xf>
    <xf numFmtId="0" fontId="9" fillId="7" borderId="1" xfId="0" quotePrefix="1" applyFont="1" applyFill="1" applyBorder="1" applyAlignment="1">
      <alignment horizontal="left" vertical="top" wrapText="1"/>
    </xf>
    <xf numFmtId="0" fontId="0" fillId="7" borderId="1" xfId="0" quotePrefix="1" applyFill="1" applyBorder="1" applyAlignment="1">
      <alignment horizontal="left" vertical="top" wrapText="1"/>
    </xf>
    <xf numFmtId="49" fontId="0" fillId="5" borderId="2" xfId="0" applyNumberFormat="1" applyFill="1" applyBorder="1" applyAlignment="1" applyProtection="1">
      <alignment horizontal="left" vertical="top" wrapText="1"/>
      <protection locked="0"/>
    </xf>
    <xf numFmtId="0" fontId="0" fillId="0" borderId="2" xfId="0" quotePrefix="1" applyBorder="1" applyAlignment="1">
      <alignment horizontal="left" vertical="top" wrapText="1"/>
    </xf>
    <xf numFmtId="49" fontId="9" fillId="7" borderId="2" xfId="0" applyNumberFormat="1" applyFont="1" applyFill="1" applyBorder="1" applyAlignment="1" applyProtection="1">
      <alignment horizontal="left" vertical="top" wrapText="1"/>
      <protection locked="0"/>
    </xf>
    <xf numFmtId="49" fontId="0" fillId="7" borderId="2" xfId="0" applyNumberFormat="1" applyFill="1" applyBorder="1" applyAlignment="1" applyProtection="1">
      <alignment horizontal="left" vertical="top" wrapText="1"/>
      <protection locked="0"/>
    </xf>
    <xf numFmtId="49" fontId="0" fillId="5" borderId="4" xfId="0" applyNumberFormat="1" applyFill="1" applyBorder="1" applyAlignment="1" applyProtection="1">
      <alignment horizontal="right" vertical="top" wrapText="1"/>
      <protection locked="0"/>
    </xf>
    <xf numFmtId="49" fontId="11" fillId="5" borderId="5" xfId="0" applyNumberFormat="1" applyFont="1" applyFill="1" applyBorder="1" applyAlignment="1" applyProtection="1">
      <alignment horizontal="center" vertical="top" wrapText="1"/>
      <protection locked="0"/>
    </xf>
    <xf numFmtId="49" fontId="0" fillId="5" borderId="5" xfId="0" applyNumberFormat="1" applyFill="1" applyBorder="1" applyAlignment="1" applyProtection="1">
      <alignment horizontal="center" vertical="top" wrapText="1"/>
      <protection locked="0"/>
    </xf>
    <xf numFmtId="0" fontId="12" fillId="5" borderId="5" xfId="0" quotePrefix="1" applyFont="1" applyFill="1" applyBorder="1" applyAlignment="1">
      <alignment horizontal="left" vertical="top" wrapText="1"/>
    </xf>
    <xf numFmtId="9" fontId="12" fillId="5" borderId="5" xfId="2" quotePrefix="1" applyFont="1" applyFill="1" applyBorder="1" applyAlignment="1">
      <alignment horizontal="left" vertical="top" wrapText="1"/>
    </xf>
    <xf numFmtId="6" fontId="0" fillId="5" borderId="6" xfId="0" applyNumberFormat="1" applyFill="1" applyBorder="1" applyAlignment="1" applyProtection="1">
      <alignment vertical="top" wrapText="1"/>
      <protection locked="0"/>
    </xf>
    <xf numFmtId="49" fontId="11" fillId="0" borderId="7" xfId="0" applyNumberFormat="1" applyFont="1" applyBorder="1" applyAlignment="1" applyProtection="1">
      <alignment horizontal="right" vertical="top" wrapText="1"/>
      <protection locked="0"/>
    </xf>
    <xf numFmtId="0" fontId="0" fillId="2" borderId="2" xfId="0" quotePrefix="1" applyFill="1" applyBorder="1" applyAlignment="1">
      <alignment horizontal="left" vertical="top" wrapText="1"/>
    </xf>
    <xf numFmtId="43" fontId="0" fillId="6" borderId="2" xfId="1" applyFont="1" applyFill="1" applyBorder="1" applyAlignment="1" applyProtection="1">
      <alignment vertical="top" wrapText="1"/>
      <protection locked="0"/>
    </xf>
    <xf numFmtId="2" fontId="0" fillId="6" borderId="2" xfId="1" applyNumberFormat="1" applyFont="1" applyFill="1" applyBorder="1" applyAlignment="1" applyProtection="1">
      <alignment vertical="top" wrapText="1"/>
      <protection locked="0"/>
    </xf>
    <xf numFmtId="6" fontId="0" fillId="6" borderId="8" xfId="0" applyNumberFormat="1" applyFill="1" applyBorder="1" applyAlignment="1" applyProtection="1">
      <alignment vertical="top" wrapText="1"/>
      <protection locked="0"/>
    </xf>
    <xf numFmtId="49" fontId="11" fillId="2" borderId="9" xfId="0" applyNumberFormat="1" applyFont="1" applyFill="1" applyBorder="1" applyAlignment="1" applyProtection="1">
      <alignment horizontal="right" vertical="top" wrapText="1"/>
      <protection locked="0"/>
    </xf>
    <xf numFmtId="49" fontId="0" fillId="2" borderId="10" xfId="0" applyNumberForma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Alignment="1">
      <alignment vertical="top" wrapText="1"/>
    </xf>
    <xf numFmtId="10" fontId="0" fillId="6" borderId="10" xfId="1" applyNumberFormat="1" applyFont="1" applyFill="1" applyBorder="1" applyAlignment="1" applyProtection="1">
      <alignment vertical="top" wrapText="1"/>
      <protection locked="0"/>
    </xf>
    <xf numFmtId="9" fontId="0" fillId="6" borderId="10" xfId="1" applyNumberFormat="1" applyFont="1" applyFill="1" applyBorder="1" applyAlignment="1" applyProtection="1">
      <alignment vertical="top" wrapText="1"/>
      <protection locked="0"/>
    </xf>
    <xf numFmtId="6" fontId="0" fillId="6" borderId="11" xfId="0" applyNumberFormat="1" applyFill="1" applyBorder="1" applyAlignment="1" applyProtection="1">
      <alignment vertical="top" wrapText="1"/>
      <protection locked="0"/>
    </xf>
    <xf numFmtId="165" fontId="0" fillId="0" borderId="0" xfId="1" applyNumberFormat="1" applyFont="1" applyAlignment="1" applyProtection="1">
      <alignment vertical="top" wrapText="1"/>
      <protection locked="0"/>
    </xf>
    <xf numFmtId="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6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3" fontId="0" fillId="5" borderId="1" xfId="0" quotePrefix="1" applyNumberFormat="1" applyFill="1" applyBorder="1" applyAlignment="1">
      <alignment horizontal="center" vertical="top" wrapText="1"/>
    </xf>
    <xf numFmtId="3" fontId="0" fillId="6" borderId="1" xfId="0" quotePrefix="1" applyNumberFormat="1" applyFill="1" applyBorder="1" applyAlignment="1" applyProtection="1">
      <alignment horizontal="center" vertical="top" wrapText="1"/>
      <protection locked="0"/>
    </xf>
    <xf numFmtId="0" fontId="0" fillId="6" borderId="1" xfId="0" quotePrefix="1" applyFill="1" applyBorder="1" applyAlignment="1">
      <alignment horizontal="center" vertical="top" wrapText="1"/>
    </xf>
    <xf numFmtId="165" fontId="12" fillId="5" borderId="5" xfId="1" quotePrefix="1" applyNumberFormat="1" applyFont="1" applyFill="1" applyBorder="1" applyAlignment="1">
      <alignment horizontal="left" vertical="top" wrapText="1"/>
    </xf>
    <xf numFmtId="2" fontId="0" fillId="6" borderId="10" xfId="1" applyNumberFormat="1" applyFont="1" applyFill="1" applyBorder="1" applyAlignment="1" applyProtection="1">
      <alignment vertical="top" wrapText="1"/>
      <protection locked="0"/>
    </xf>
    <xf numFmtId="166" fontId="0" fillId="0" borderId="0" xfId="2" applyNumberFormat="1" applyFont="1" applyAlignment="1" applyProtection="1">
      <alignment vertical="top" wrapText="1"/>
      <protection locked="0"/>
    </xf>
    <xf numFmtId="49" fontId="0" fillId="6" borderId="1" xfId="0" quotePrefix="1" applyNumberFormat="1" applyFill="1" applyBorder="1" applyAlignment="1" applyProtection="1">
      <alignment horizontal="center" vertical="top" wrapText="1"/>
      <protection locked="0"/>
    </xf>
    <xf numFmtId="166" fontId="0" fillId="0" borderId="0" xfId="0" applyNumberFormat="1" applyAlignment="1" applyProtection="1">
      <alignment vertical="top" wrapText="1"/>
      <protection locked="0"/>
    </xf>
    <xf numFmtId="166" fontId="0" fillId="6" borderId="1" xfId="2" quotePrefix="1" applyNumberFormat="1" applyFont="1" applyFill="1" applyBorder="1" applyAlignment="1">
      <alignment horizontal="center" vertical="top" wrapText="1"/>
    </xf>
    <xf numFmtId="0" fontId="0" fillId="5" borderId="2" xfId="0" quotePrefix="1" applyFill="1" applyBorder="1" applyAlignment="1">
      <alignment horizontal="center" vertical="top" wrapText="1"/>
    </xf>
    <xf numFmtId="166" fontId="0" fillId="6" borderId="1" xfId="0" quotePrefix="1" applyNumberFormat="1" applyFill="1" applyBorder="1" applyAlignment="1">
      <alignment horizontal="center" vertical="top" wrapText="1"/>
    </xf>
    <xf numFmtId="43" fontId="0" fillId="0" borderId="0" xfId="1" applyFont="1" applyAlignment="1" applyProtection="1">
      <alignment vertical="top" wrapText="1"/>
      <protection locked="0"/>
    </xf>
    <xf numFmtId="0" fontId="0" fillId="0" borderId="1" xfId="0" quotePrefix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 wrapText="1"/>
    </xf>
    <xf numFmtId="9" fontId="0" fillId="6" borderId="2" xfId="2" applyFont="1" applyFill="1" applyBorder="1" applyAlignment="1" applyProtection="1">
      <alignment vertical="top" wrapText="1"/>
      <protection locked="0"/>
    </xf>
    <xf numFmtId="1" fontId="0" fillId="6" borderId="10" xfId="1" applyNumberFormat="1" applyFont="1" applyFill="1" applyBorder="1" applyAlignment="1" applyProtection="1">
      <alignment vertical="top" wrapText="1"/>
      <protection locked="0"/>
    </xf>
    <xf numFmtId="165" fontId="0" fillId="6" borderId="10" xfId="1" applyNumberFormat="1" applyFont="1" applyFill="1" applyBorder="1" applyAlignment="1" applyProtection="1">
      <alignment vertical="top" wrapText="1"/>
      <protection locked="0"/>
    </xf>
    <xf numFmtId="9" fontId="0" fillId="6" borderId="1" xfId="0" quotePrefix="1" applyNumberFormat="1" applyFill="1" applyBorder="1" applyAlignment="1">
      <alignment horizontal="left" vertical="top" wrapText="1"/>
    </xf>
    <xf numFmtId="0" fontId="0" fillId="6" borderId="1" xfId="0" quotePrefix="1" applyFill="1" applyBorder="1" applyAlignment="1">
      <alignment horizontal="left" vertical="top" wrapText="1"/>
    </xf>
    <xf numFmtId="10" fontId="0" fillId="6" borderId="2" xfId="1" applyNumberFormat="1" applyFont="1" applyFill="1" applyBorder="1" applyAlignment="1" applyProtection="1">
      <alignment vertical="top" wrapText="1"/>
      <protection locked="0"/>
    </xf>
    <xf numFmtId="165" fontId="0" fillId="6" borderId="2" xfId="1" applyNumberFormat="1" applyFont="1" applyFill="1" applyBorder="1" applyAlignment="1" applyProtection="1">
      <alignment vertical="top" wrapText="1"/>
      <protection locked="0"/>
    </xf>
    <xf numFmtId="6" fontId="5" fillId="0" borderId="0" xfId="0" quotePrefix="1" applyNumberFormat="1" applyFont="1" applyAlignment="1" applyProtection="1">
      <alignment horizontal="left" vertical="center"/>
      <protection locked="0"/>
    </xf>
    <xf numFmtId="10" fontId="0" fillId="5" borderId="2" xfId="0" quotePrefix="1" applyNumberFormat="1" applyFill="1" applyBorder="1" applyAlignment="1">
      <alignment horizontal="left" vertical="top" wrapText="1"/>
    </xf>
    <xf numFmtId="0" fontId="11" fillId="5" borderId="1" xfId="0" quotePrefix="1" applyFont="1" applyFill="1" applyBorder="1" applyAlignment="1">
      <alignment horizontal="center" vertical="top" wrapText="1"/>
    </xf>
    <xf numFmtId="9" fontId="0" fillId="6" borderId="1" xfId="2" quotePrefix="1" applyFont="1" applyFill="1" applyBorder="1" applyAlignment="1">
      <alignment horizontal="center" vertical="top" wrapText="1"/>
    </xf>
    <xf numFmtId="3" fontId="0" fillId="0" borderId="1" xfId="0" quotePrefix="1" applyNumberFormat="1" applyBorder="1" applyAlignment="1">
      <alignment horizontal="center" vertical="top" wrapText="1"/>
    </xf>
    <xf numFmtId="1" fontId="0" fillId="0" borderId="1" xfId="0" quotePrefix="1" applyNumberFormat="1" applyBorder="1" applyAlignment="1">
      <alignment horizontal="center" vertical="top" wrapText="1"/>
    </xf>
    <xf numFmtId="3" fontId="0" fillId="0" borderId="2" xfId="0" quotePrefix="1" applyNumberFormat="1" applyBorder="1" applyAlignment="1">
      <alignment horizontal="center" vertical="top" wrapText="1"/>
    </xf>
    <xf numFmtId="167" fontId="0" fillId="6" borderId="2" xfId="1" applyNumberFormat="1" applyFont="1" applyFill="1" applyBorder="1" applyAlignment="1" applyProtection="1">
      <alignment vertical="top" wrapText="1"/>
      <protection locked="0"/>
    </xf>
    <xf numFmtId="9" fontId="0" fillId="6" borderId="10" xfId="2" applyFont="1" applyFill="1" applyBorder="1" applyAlignment="1" applyProtection="1">
      <alignment vertical="top" wrapText="1"/>
      <protection locked="0"/>
    </xf>
    <xf numFmtId="6" fontId="13" fillId="0" borderId="0" xfId="0" applyNumberFormat="1" applyFont="1" applyAlignment="1" applyProtection="1">
      <alignment vertical="center"/>
      <protection locked="0"/>
    </xf>
    <xf numFmtId="0" fontId="1" fillId="6" borderId="2" xfId="0" quotePrefix="1" applyFont="1" applyFill="1" applyBorder="1" applyAlignment="1">
      <alignment horizontal="center" vertical="center" wrapText="1"/>
    </xf>
    <xf numFmtId="166" fontId="1" fillId="6" borderId="13" xfId="2" quotePrefix="1" applyNumberFormat="1" applyFont="1" applyFill="1" applyBorder="1" applyAlignment="1">
      <alignment horizontal="center" vertical="center" wrapText="1"/>
    </xf>
    <xf numFmtId="166" fontId="1" fillId="6" borderId="3" xfId="0" quotePrefix="1" applyNumberFormat="1" applyFont="1" applyFill="1" applyBorder="1" applyAlignment="1">
      <alignment horizontal="center" vertical="center" wrapText="1"/>
    </xf>
    <xf numFmtId="9" fontId="1" fillId="6" borderId="13" xfId="2" quotePrefix="1" applyFont="1" applyFill="1" applyBorder="1" applyAlignment="1">
      <alignment horizontal="center" vertical="center" wrapText="1"/>
    </xf>
    <xf numFmtId="9" fontId="1" fillId="6" borderId="10" xfId="2" quotePrefix="1" applyFont="1" applyFill="1" applyBorder="1" applyAlignment="1">
      <alignment horizontal="center" vertical="center" wrapText="1"/>
    </xf>
    <xf numFmtId="3" fontId="0" fillId="5" borderId="1" xfId="0" quotePrefix="1" applyNumberFormat="1" applyFill="1" applyBorder="1" applyAlignment="1">
      <alignment horizontal="center" vertical="center" wrapText="1"/>
    </xf>
    <xf numFmtId="49" fontId="0" fillId="6" borderId="1" xfId="0" quotePrefix="1" applyNumberFormat="1" applyFill="1" applyBorder="1" applyAlignment="1" applyProtection="1">
      <alignment horizontal="center" vertical="center" wrapText="1"/>
      <protection locked="0"/>
    </xf>
    <xf numFmtId="9" fontId="0" fillId="6" borderId="1" xfId="0" quotePrefix="1" applyNumberFormat="1" applyFill="1" applyBorder="1" applyAlignment="1">
      <alignment horizontal="center" vertical="center" wrapText="1"/>
    </xf>
    <xf numFmtId="0" fontId="0" fillId="6" borderId="1" xfId="0" quotePrefix="1" applyFill="1" applyBorder="1" applyAlignment="1">
      <alignment horizontal="center" vertical="center" wrapText="1"/>
    </xf>
    <xf numFmtId="9" fontId="0" fillId="6" borderId="2" xfId="2" applyFont="1" applyFill="1" applyBorder="1" applyAlignment="1" applyProtection="1">
      <alignment horizontal="center" vertical="top" wrapText="1"/>
      <protection locked="0"/>
    </xf>
    <xf numFmtId="6" fontId="0" fillId="0" borderId="0" xfId="0" applyNumberFormat="1" applyAlignment="1" applyProtection="1">
      <alignment horizontal="center" vertical="top" wrapText="1"/>
      <protection locked="0"/>
    </xf>
    <xf numFmtId="0" fontId="0" fillId="6" borderId="2" xfId="0" quotePrefix="1" applyFill="1" applyBorder="1" applyAlignment="1">
      <alignment horizontal="center" vertical="center" wrapText="1"/>
    </xf>
    <xf numFmtId="38" fontId="0" fillId="0" borderId="0" xfId="0" applyNumberFormat="1" applyAlignment="1" applyProtection="1">
      <alignment horizontal="center" vertical="center" wrapText="1"/>
      <protection locked="0"/>
    </xf>
    <xf numFmtId="9" fontId="0" fillId="0" borderId="0" xfId="2" applyFont="1" applyAlignment="1" applyProtection="1">
      <alignment horizontal="center" vertical="center" wrapText="1"/>
      <protection locked="0"/>
    </xf>
    <xf numFmtId="38" fontId="0" fillId="0" borderId="0" xfId="0" applyNumberFormat="1" applyAlignment="1" applyProtection="1">
      <alignment horizontal="center" vertical="top" wrapText="1"/>
      <protection locked="0"/>
    </xf>
    <xf numFmtId="3" fontId="0" fillId="5" borderId="1" xfId="0" quotePrefix="1" applyNumberFormat="1" applyFill="1" applyBorder="1" applyAlignment="1">
      <alignment horizontal="left" vertical="top" wrapText="1"/>
    </xf>
    <xf numFmtId="49" fontId="0" fillId="6" borderId="2" xfId="1" applyNumberFormat="1" applyFont="1" applyFill="1" applyBorder="1" applyAlignment="1" applyProtection="1">
      <alignment vertical="top" wrapText="1"/>
      <protection locked="0"/>
    </xf>
    <xf numFmtId="49" fontId="7" fillId="4" borderId="13" xfId="0" applyNumberFormat="1" applyFont="1" applyFill="1" applyBorder="1" applyAlignment="1" applyProtection="1">
      <alignment horizontal="center" vertical="top" wrapText="1"/>
      <protection locked="0"/>
    </xf>
    <xf numFmtId="6" fontId="7" fillId="4" borderId="14" xfId="0" applyNumberFormat="1" applyFont="1" applyFill="1" applyBorder="1" applyAlignment="1" applyProtection="1">
      <alignment horizontal="center" vertical="top" wrapText="1"/>
      <protection locked="0"/>
    </xf>
    <xf numFmtId="6" fontId="7" fillId="4" borderId="15" xfId="0" applyNumberFormat="1" applyFont="1" applyFill="1" applyBorder="1" applyAlignment="1" applyProtection="1">
      <alignment horizontal="center" vertical="top" wrapText="1"/>
      <protection locked="0"/>
    </xf>
    <xf numFmtId="49" fontId="0" fillId="8" borderId="2" xfId="0" applyNumberFormat="1" applyFill="1" applyBorder="1" applyAlignment="1" applyProtection="1">
      <alignment horizontal="center" vertical="top" wrapText="1"/>
      <protection locked="0"/>
    </xf>
    <xf numFmtId="0" fontId="12" fillId="8" borderId="2" xfId="0" applyFont="1" applyFill="1" applyBorder="1" applyAlignment="1">
      <alignment horizontal="left" vertical="top" wrapText="1" indent="1"/>
    </xf>
    <xf numFmtId="0" fontId="0" fillId="8" borderId="2" xfId="0" quotePrefix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 indent="1"/>
    </xf>
    <xf numFmtId="49" fontId="0" fillId="0" borderId="2" xfId="0" quotePrefix="1" applyNumberFormat="1" applyBorder="1" applyAlignment="1" applyProtection="1">
      <alignment horizontal="center" vertical="top" wrapText="1"/>
      <protection locked="0"/>
    </xf>
    <xf numFmtId="49" fontId="0" fillId="0" borderId="2" xfId="0" quotePrefix="1" applyNumberFormat="1" applyBorder="1" applyAlignment="1" applyProtection="1">
      <alignment horizontal="left" vertical="top" wrapText="1"/>
      <protection locked="0"/>
    </xf>
    <xf numFmtId="0" fontId="0" fillId="0" borderId="2" xfId="0" quotePrefix="1" applyBorder="1" applyAlignment="1">
      <alignment horizontal="center" vertical="center" wrapText="1"/>
    </xf>
    <xf numFmtId="168" fontId="0" fillId="0" borderId="2" xfId="0" quotePrefix="1" applyNumberFormat="1" applyBorder="1" applyAlignment="1">
      <alignment horizontal="center" vertical="center" wrapText="1"/>
    </xf>
    <xf numFmtId="0" fontId="0" fillId="8" borderId="2" xfId="0" quotePrefix="1" applyFill="1" applyBorder="1" applyAlignment="1">
      <alignment horizontal="center" vertical="top" wrapText="1"/>
    </xf>
    <xf numFmtId="0" fontId="12" fillId="8" borderId="2" xfId="0" quotePrefix="1" applyFont="1" applyFill="1" applyBorder="1" applyAlignment="1">
      <alignment horizontal="left" vertical="top" wrapText="1" indent="1"/>
    </xf>
    <xf numFmtId="0" fontId="12" fillId="0" borderId="2" xfId="0" quotePrefix="1" applyFont="1" applyBorder="1" applyAlignment="1">
      <alignment horizontal="left" vertical="top" wrapText="1" indent="1"/>
    </xf>
    <xf numFmtId="0" fontId="0" fillId="0" borderId="2" xfId="0" quotePrefix="1" applyBorder="1" applyAlignment="1">
      <alignment horizontal="left" vertical="top" wrapText="1" indent="1"/>
    </xf>
    <xf numFmtId="0" fontId="0" fillId="8" borderId="2" xfId="0" quotePrefix="1" applyFill="1" applyBorder="1" applyAlignment="1">
      <alignment horizontal="left" vertical="top" wrapText="1" indent="1"/>
    </xf>
    <xf numFmtId="49" fontId="0" fillId="8" borderId="2" xfId="0" applyNumberFormat="1" applyFill="1" applyBorder="1" applyAlignment="1" applyProtection="1">
      <alignment horizontal="left" vertical="top" wrapText="1" indent="1"/>
      <protection locked="0"/>
    </xf>
    <xf numFmtId="49" fontId="0" fillId="8" borderId="2" xfId="0" applyNumberFormat="1" applyFill="1" applyBorder="1" applyAlignment="1" applyProtection="1">
      <alignment horizontal="left" vertical="top" wrapText="1"/>
      <protection locked="0"/>
    </xf>
    <xf numFmtId="49" fontId="11" fillId="8" borderId="2" xfId="0" applyNumberFormat="1" applyFont="1" applyFill="1" applyBorder="1" applyAlignment="1" applyProtection="1">
      <alignment horizontal="center" vertical="top" wrapText="1"/>
      <protection locked="0"/>
    </xf>
    <xf numFmtId="165" fontId="12" fillId="8" borderId="2" xfId="1" quotePrefix="1" applyNumberFormat="1" applyFont="1" applyFill="1" applyBorder="1" applyAlignment="1">
      <alignment horizontal="left" vertical="top" wrapText="1"/>
    </xf>
    <xf numFmtId="6" fontId="0" fillId="8" borderId="2" xfId="0" applyNumberFormat="1" applyFill="1" applyBorder="1" applyAlignment="1" applyProtection="1">
      <alignment vertical="top" wrapText="1"/>
      <protection locked="0"/>
    </xf>
    <xf numFmtId="0" fontId="0" fillId="2" borderId="2" xfId="0" quotePrefix="1" applyFill="1" applyBorder="1" applyAlignment="1">
      <alignment horizontal="left" vertical="top" wrapText="1" indent="1"/>
    </xf>
    <xf numFmtId="6" fontId="0" fillId="0" borderId="2" xfId="0" applyNumberFormat="1" applyBorder="1" applyAlignment="1" applyProtection="1">
      <alignment vertical="top" wrapText="1"/>
      <protection locked="0"/>
    </xf>
    <xf numFmtId="49" fontId="0" fillId="2" borderId="2" xfId="0" applyNumberForma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>
      <alignment horizontal="left" vertical="top" wrapText="1" indent="1"/>
    </xf>
    <xf numFmtId="10" fontId="0" fillId="0" borderId="0" xfId="0" applyNumberFormat="1" applyAlignment="1" applyProtection="1">
      <alignment vertical="top" wrapText="1"/>
      <protection locked="0"/>
    </xf>
    <xf numFmtId="40" fontId="0" fillId="0" borderId="0" xfId="0" applyNumberFormat="1" applyAlignment="1" applyProtection="1">
      <alignment vertical="top" wrapText="1"/>
      <protection locked="0"/>
    </xf>
    <xf numFmtId="6" fontId="0" fillId="5" borderId="2" xfId="0" applyNumberFormat="1" applyFill="1" applyBorder="1" applyAlignment="1" applyProtection="1">
      <alignment vertical="top" wrapText="1"/>
      <protection locked="0"/>
    </xf>
    <xf numFmtId="39" fontId="0" fillId="6" borderId="2" xfId="1" applyNumberFormat="1" applyFont="1" applyFill="1" applyBorder="1" applyAlignment="1" applyProtection="1">
      <alignment horizontal="left" vertical="top" wrapText="1"/>
      <protection locked="0"/>
    </xf>
    <xf numFmtId="6" fontId="0" fillId="6" borderId="2" xfId="0" applyNumberFormat="1" applyFill="1" applyBorder="1" applyAlignment="1" applyProtection="1">
      <alignment vertical="top" wrapText="1"/>
      <protection locked="0"/>
    </xf>
    <xf numFmtId="39" fontId="0" fillId="6" borderId="10" xfId="1" applyNumberFormat="1" applyFont="1" applyFill="1" applyBorder="1" applyAlignment="1" applyProtection="1">
      <alignment horizontal="left" vertical="top" wrapText="1"/>
      <protection locked="0"/>
    </xf>
    <xf numFmtId="38" fontId="0" fillId="0" borderId="0" xfId="0" applyNumberFormat="1" applyAlignment="1" applyProtection="1">
      <alignment vertical="top" wrapText="1"/>
      <protection locked="0"/>
    </xf>
    <xf numFmtId="0" fontId="0" fillId="0" borderId="2" xfId="0" quotePrefix="1" applyFill="1" applyBorder="1" applyAlignment="1">
      <alignment horizontal="center" vertical="top" wrapText="1"/>
    </xf>
    <xf numFmtId="3" fontId="0" fillId="5" borderId="2" xfId="0" quotePrefix="1" applyNumberFormat="1" applyFill="1" applyBorder="1" applyAlignment="1">
      <alignment horizontal="center" vertical="top" wrapText="1"/>
    </xf>
    <xf numFmtId="9" fontId="0" fillId="0" borderId="0" xfId="3" applyFont="1" applyAlignment="1" applyProtection="1">
      <alignment vertical="top" wrapText="1"/>
      <protection locked="0"/>
    </xf>
    <xf numFmtId="165" fontId="0" fillId="6" borderId="2" xfId="1" applyNumberFormat="1" applyFont="1" applyFill="1" applyBorder="1" applyAlignment="1" applyProtection="1">
      <alignment horizontal="center" vertical="top" wrapText="1"/>
      <protection locked="0"/>
    </xf>
    <xf numFmtId="167" fontId="0" fillId="6" borderId="10" xfId="1" applyNumberFormat="1" applyFont="1" applyFill="1" applyBorder="1" applyAlignment="1" applyProtection="1">
      <alignment vertical="top" wrapText="1"/>
      <protection locked="0"/>
    </xf>
    <xf numFmtId="43" fontId="0" fillId="6" borderId="10" xfId="1" applyFont="1" applyFill="1" applyBorder="1" applyAlignment="1" applyProtection="1">
      <alignment vertical="top" wrapText="1"/>
      <protection locked="0"/>
    </xf>
  </cellXfs>
  <cellStyles count="4">
    <cellStyle name="Comma" xfId="1" builtinId="3"/>
    <cellStyle name="Normal" xfId="0" builtinId="0"/>
    <cellStyle name="Percent" xfId="2" builtinId="5"/>
    <cellStyle name="Percent 2" xfId="3" xr:uid="{647434C4-2560-4104-9F45-BC0A87946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49FB-46F8-4203-BE0B-1E8AB8935EF5}">
  <sheetPr>
    <tabColor rgb="FF80844C"/>
    <pageSetUpPr fitToPage="1"/>
  </sheetPr>
  <dimension ref="A1:J164"/>
  <sheetViews>
    <sheetView tabSelected="1" topLeftCell="C1" zoomScale="92" zoomScaleNormal="92" zoomScaleSheetLayoutView="100" workbookViewId="0">
      <selection activeCell="K9" sqref="K9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6" width="16.7109375" style="8"/>
    <col min="7" max="7" width="32.85546875" style="8" customWidth="1"/>
    <col min="8" max="16384" width="16.7109375" style="8"/>
  </cols>
  <sheetData>
    <row r="1" spans="1:7" s="1" customFormat="1" ht="48" customHeight="1" x14ac:dyDescent="0.2">
      <c r="B1" s="2" t="s">
        <v>192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193</v>
      </c>
      <c r="E3" s="11"/>
      <c r="F3" s="11"/>
      <c r="G3" s="19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158</v>
      </c>
      <c r="E4" s="53">
        <v>83296</v>
      </c>
      <c r="F4" s="53">
        <v>74841</v>
      </c>
      <c r="G4" s="108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54">
        <v>14.4</v>
      </c>
      <c r="F5" s="54">
        <v>4.8</v>
      </c>
      <c r="G5" s="29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20</v>
      </c>
      <c r="E6" s="19"/>
      <c r="F6" s="19" t="s">
        <v>194</v>
      </c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54">
        <v>50.5</v>
      </c>
      <c r="F7" s="54">
        <v>50.75</v>
      </c>
      <c r="G7" s="29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54">
        <v>3.9</v>
      </c>
      <c r="F8" s="54">
        <v>4</v>
      </c>
      <c r="G8" s="29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4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4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33</v>
      </c>
      <c r="E15" s="133"/>
      <c r="F15" s="133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77">
        <v>8185</v>
      </c>
      <c r="F16" s="77">
        <v>5839</v>
      </c>
      <c r="G16" s="29"/>
    </row>
    <row r="17" spans="1:10" ht="38.25" x14ac:dyDescent="0.2">
      <c r="A17" s="9"/>
      <c r="B17" s="10" t="s">
        <v>35</v>
      </c>
      <c r="C17" s="10" t="s">
        <v>9</v>
      </c>
      <c r="D17" s="19" t="s">
        <v>36</v>
      </c>
      <c r="E17" s="19"/>
      <c r="F17" s="19"/>
      <c r="G17" s="19"/>
    </row>
    <row r="18" spans="1:10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77">
        <v>5874</v>
      </c>
      <c r="F18" s="77">
        <v>2842</v>
      </c>
      <c r="G18" s="29"/>
    </row>
    <row r="19" spans="1:10" ht="38.25" x14ac:dyDescent="0.2">
      <c r="A19" s="9"/>
      <c r="B19" s="10" t="s">
        <v>38</v>
      </c>
      <c r="C19" s="10" t="s">
        <v>9</v>
      </c>
      <c r="D19" s="19" t="s">
        <v>39</v>
      </c>
      <c r="E19" s="19"/>
      <c r="F19" s="19"/>
      <c r="G19" s="19"/>
    </row>
    <row r="20" spans="1:10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77">
        <v>3029</v>
      </c>
      <c r="F20" s="77">
        <v>2563</v>
      </c>
      <c r="G20" s="29"/>
    </row>
    <row r="21" spans="1:10" ht="38.25" x14ac:dyDescent="0.2">
      <c r="A21" s="9"/>
      <c r="B21" s="10" t="s">
        <v>41</v>
      </c>
      <c r="C21" s="10" t="s">
        <v>9</v>
      </c>
      <c r="D21" s="19" t="s">
        <v>42</v>
      </c>
      <c r="E21" s="19"/>
      <c r="F21" s="19"/>
      <c r="G21" s="19"/>
    </row>
    <row r="22" spans="1:10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77">
        <v>4847</v>
      </c>
      <c r="F22" s="77">
        <v>4525</v>
      </c>
      <c r="G22" s="29"/>
    </row>
    <row r="23" spans="1:10" ht="27" customHeight="1" x14ac:dyDescent="0.2">
      <c r="A23" s="9"/>
      <c r="B23" s="10" t="s">
        <v>44</v>
      </c>
      <c r="C23" s="10" t="s">
        <v>9</v>
      </c>
      <c r="D23" s="28" t="s">
        <v>45</v>
      </c>
      <c r="E23" s="28"/>
      <c r="F23" s="28"/>
      <c r="G23" s="28"/>
    </row>
    <row r="24" spans="1:10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77">
        <v>7168</v>
      </c>
      <c r="F24" s="77">
        <v>2990</v>
      </c>
      <c r="G24" s="29"/>
    </row>
    <row r="25" spans="1:10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10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10" ht="76.5" x14ac:dyDescent="0.2">
      <c r="A27" s="32"/>
      <c r="B27" s="33" t="s">
        <v>50</v>
      </c>
      <c r="C27" s="34"/>
      <c r="D27" s="35" t="s">
        <v>51</v>
      </c>
      <c r="E27" s="55"/>
      <c r="F27" s="55"/>
      <c r="G27" s="37" t="s">
        <v>52</v>
      </c>
      <c r="J27" s="134"/>
    </row>
    <row r="28" spans="1:10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135">
        <v>43.4</v>
      </c>
      <c r="F28" s="72">
        <v>35.799999999999997</v>
      </c>
      <c r="G28" s="42" t="s">
        <v>53</v>
      </c>
    </row>
    <row r="29" spans="1:10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136">
        <v>0.21</v>
      </c>
      <c r="F29" s="137">
        <f>(36-34)/36</f>
        <v>5.5555555555555552E-2</v>
      </c>
      <c r="G29" s="48" t="s">
        <v>53</v>
      </c>
    </row>
    <row r="30" spans="1:10" x14ac:dyDescent="0.2">
      <c r="B30" s="49"/>
      <c r="C30" s="49"/>
      <c r="D30" s="49"/>
    </row>
    <row r="31" spans="1:10" x14ac:dyDescent="0.2">
      <c r="B31" s="49"/>
      <c r="C31" s="49"/>
      <c r="D31" s="49"/>
      <c r="E31" s="49"/>
    </row>
    <row r="32" spans="1:10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59A91-5DDF-4830-B7FA-87403A00B5A3}">
  <sheetPr>
    <tabColor rgb="FF92D050"/>
    <pageSetUpPr fitToPage="1"/>
  </sheetPr>
  <dimension ref="A1:G164"/>
  <sheetViews>
    <sheetView zoomScale="120" zoomScaleNormal="120" zoomScaleSheetLayoutView="100" workbookViewId="0">
      <pane xSplit="3" ySplit="2" topLeftCell="D10" activePane="bottomRight" state="frozen"/>
      <selection pane="topRight" activeCell="D1" sqref="D1"/>
      <selection pane="bottomLeft" activeCell="A3" sqref="A3"/>
      <selection pane="bottomRight" activeCell="D9" sqref="D9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2" t="s">
        <v>56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58</v>
      </c>
      <c r="E3" s="52"/>
      <c r="F3" s="52"/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53" t="s">
        <v>59</v>
      </c>
      <c r="F4" s="53" t="s">
        <v>60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54">
        <v>6.5</v>
      </c>
      <c r="F5" s="54">
        <v>1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61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54">
        <v>51.2</v>
      </c>
      <c r="F7" s="54">
        <v>49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54">
        <v>4</v>
      </c>
      <c r="F8" s="54">
        <v>1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62</v>
      </c>
      <c r="E15" s="19"/>
      <c r="F15" s="19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16">
        <v>1184</v>
      </c>
      <c r="F16" s="16">
        <v>1100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63</v>
      </c>
      <c r="E17" s="19"/>
      <c r="F17" s="19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16">
        <v>144</v>
      </c>
      <c r="F18" s="16">
        <v>88</v>
      </c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64</v>
      </c>
      <c r="E19" s="19"/>
      <c r="F19" s="19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16">
        <v>123</v>
      </c>
      <c r="F20" s="16">
        <v>117</v>
      </c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65</v>
      </c>
      <c r="E21" s="19"/>
      <c r="F21" s="19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16">
        <v>694</v>
      </c>
      <c r="F22" s="16">
        <v>551</v>
      </c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66</v>
      </c>
      <c r="E23" s="28"/>
      <c r="F23" s="28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29">
        <v>922</v>
      </c>
      <c r="F24" s="29">
        <v>872</v>
      </c>
      <c r="G24" s="29"/>
    </row>
    <row r="25" spans="1:7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153" x14ac:dyDescent="0.2">
      <c r="A27" s="32"/>
      <c r="B27" s="33" t="s">
        <v>50</v>
      </c>
      <c r="C27" s="34"/>
      <c r="D27" s="35" t="s">
        <v>67</v>
      </c>
      <c r="E27" s="55"/>
      <c r="F27" s="55"/>
      <c r="G27" s="37" t="s">
        <v>52</v>
      </c>
    </row>
    <row r="28" spans="1:7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41">
        <v>0.29899999999999999</v>
      </c>
      <c r="F28" s="41">
        <v>0.37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56">
        <v>-0.04</v>
      </c>
      <c r="F29" s="56">
        <v>0.11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0F763-876A-4BEE-B682-1989A636E412}">
  <sheetPr>
    <tabColor rgb="FFFFC000"/>
    <pageSetUpPr fitToPage="1"/>
  </sheetPr>
  <dimension ref="A1:G164"/>
  <sheetViews>
    <sheetView topLeftCell="A14" zoomScale="90" zoomScaleNormal="90" zoomScaleSheetLayoutView="100" workbookViewId="0">
      <selection activeCell="E26" sqref="E26:F26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2" t="s">
        <v>98</v>
      </c>
      <c r="E1" s="50" t="s">
        <v>1</v>
      </c>
      <c r="F1" s="51"/>
    </row>
    <row r="2" spans="1:7" ht="32.25" customHeight="1" x14ac:dyDescent="0.2">
      <c r="A2" s="9"/>
      <c r="B2" s="10" t="s">
        <v>8</v>
      </c>
      <c r="C2" s="10" t="s">
        <v>9</v>
      </c>
      <c r="D2" s="11" t="s">
        <v>99</v>
      </c>
      <c r="E2" s="75" t="s">
        <v>100</v>
      </c>
      <c r="F2" s="75" t="s">
        <v>101</v>
      </c>
      <c r="G2" s="11" t="s">
        <v>11</v>
      </c>
    </row>
    <row r="3" spans="1:7" x14ac:dyDescent="0.2">
      <c r="A3" s="12">
        <v>15098</v>
      </c>
      <c r="B3" s="13" t="s">
        <v>12</v>
      </c>
      <c r="C3" s="13" t="s">
        <v>9</v>
      </c>
      <c r="D3" s="14" t="s">
        <v>13</v>
      </c>
      <c r="E3" s="58" t="s">
        <v>102</v>
      </c>
      <c r="F3" s="58" t="s">
        <v>103</v>
      </c>
      <c r="G3" s="14" t="s">
        <v>11</v>
      </c>
    </row>
    <row r="4" spans="1:7" ht="25.5" x14ac:dyDescent="0.2">
      <c r="A4" s="12">
        <v>15097</v>
      </c>
      <c r="B4" s="13" t="s">
        <v>16</v>
      </c>
      <c r="C4" s="13" t="s">
        <v>17</v>
      </c>
      <c r="D4" s="16" t="s">
        <v>18</v>
      </c>
      <c r="E4" s="76">
        <f>(19954-17257)/17257</f>
        <v>0.15628440632786694</v>
      </c>
      <c r="F4" s="76">
        <f>(20623-17257)/17257</f>
        <v>0.19505128353711537</v>
      </c>
      <c r="G4" s="16" t="s">
        <v>11</v>
      </c>
    </row>
    <row r="5" spans="1:7" ht="51" x14ac:dyDescent="0.2">
      <c r="A5" s="9"/>
      <c r="B5" s="10" t="s">
        <v>19</v>
      </c>
      <c r="C5" s="10" t="s">
        <v>9</v>
      </c>
      <c r="D5" s="19" t="s">
        <v>104</v>
      </c>
      <c r="E5" s="75" t="s">
        <v>100</v>
      </c>
      <c r="F5" s="75" t="s">
        <v>101</v>
      </c>
      <c r="G5" s="19" t="s">
        <v>11</v>
      </c>
    </row>
    <row r="6" spans="1:7" ht="25.5" x14ac:dyDescent="0.2">
      <c r="A6" s="12">
        <v>24777</v>
      </c>
      <c r="B6" s="13" t="s">
        <v>12</v>
      </c>
      <c r="C6" s="13" t="s">
        <v>9</v>
      </c>
      <c r="D6" s="16" t="s">
        <v>21</v>
      </c>
      <c r="E6" s="76">
        <v>0.5</v>
      </c>
      <c r="F6" s="62">
        <v>0.504</v>
      </c>
      <c r="G6" s="16" t="s">
        <v>11</v>
      </c>
    </row>
    <row r="7" spans="1:7" ht="38.25" x14ac:dyDescent="0.2">
      <c r="A7" s="12">
        <v>24778</v>
      </c>
      <c r="B7" s="13" t="s">
        <v>16</v>
      </c>
      <c r="C7" s="13" t="s">
        <v>17</v>
      </c>
      <c r="D7" s="16" t="s">
        <v>22</v>
      </c>
      <c r="E7" s="76">
        <v>0.01</v>
      </c>
      <c r="F7" s="60">
        <v>1.4E-2</v>
      </c>
      <c r="G7" s="16" t="s">
        <v>11</v>
      </c>
    </row>
    <row r="8" spans="1:7" ht="60" customHeight="1" x14ac:dyDescent="0.2">
      <c r="A8" s="21"/>
      <c r="B8" s="22" t="s">
        <v>23</v>
      </c>
      <c r="C8" s="22" t="s">
        <v>9</v>
      </c>
      <c r="D8" s="23" t="s">
        <v>24</v>
      </c>
      <c r="E8" s="23"/>
      <c r="F8" s="23"/>
      <c r="G8" s="24" t="s">
        <v>25</v>
      </c>
    </row>
    <row r="9" spans="1:7" ht="25.5" x14ac:dyDescent="0.2">
      <c r="A9" s="25">
        <v>24779</v>
      </c>
      <c r="B9" s="22" t="s">
        <v>12</v>
      </c>
      <c r="C9" s="22" t="s">
        <v>9</v>
      </c>
      <c r="D9" s="26" t="s">
        <v>26</v>
      </c>
      <c r="E9" s="26"/>
      <c r="F9" s="26"/>
      <c r="G9" s="27" t="s">
        <v>25</v>
      </c>
    </row>
    <row r="10" spans="1:7" ht="25.5" x14ac:dyDescent="0.2">
      <c r="A10" s="25">
        <v>24780</v>
      </c>
      <c r="B10" s="22" t="s">
        <v>16</v>
      </c>
      <c r="C10" s="22" t="s">
        <v>17</v>
      </c>
      <c r="D10" s="26" t="s">
        <v>27</v>
      </c>
      <c r="E10" s="26"/>
      <c r="F10" s="26"/>
      <c r="G10" s="27" t="s">
        <v>25</v>
      </c>
    </row>
    <row r="11" spans="1:7" ht="47.25" customHeight="1" x14ac:dyDescent="0.2">
      <c r="A11" s="21"/>
      <c r="B11" s="22" t="s">
        <v>28</v>
      </c>
      <c r="C11" s="22" t="s">
        <v>9</v>
      </c>
      <c r="D11" s="23" t="s">
        <v>29</v>
      </c>
      <c r="E11" s="24"/>
      <c r="F11" s="24"/>
      <c r="G11" s="24" t="s">
        <v>25</v>
      </c>
    </row>
    <row r="12" spans="1:7" ht="38.25" x14ac:dyDescent="0.2">
      <c r="A12" s="25">
        <v>24781</v>
      </c>
      <c r="B12" s="22" t="s">
        <v>12</v>
      </c>
      <c r="C12" s="22" t="s">
        <v>9</v>
      </c>
      <c r="D12" s="26" t="s">
        <v>30</v>
      </c>
      <c r="E12" s="27"/>
      <c r="F12" s="27"/>
      <c r="G12" s="27" t="s">
        <v>25</v>
      </c>
    </row>
    <row r="13" spans="1:7" ht="25.5" x14ac:dyDescent="0.2">
      <c r="A13" s="25">
        <v>24782</v>
      </c>
      <c r="B13" s="22" t="s">
        <v>16</v>
      </c>
      <c r="C13" s="22" t="s">
        <v>17</v>
      </c>
      <c r="D13" s="26" t="s">
        <v>31</v>
      </c>
      <c r="E13" s="27"/>
      <c r="F13" s="27"/>
      <c r="G13" s="27" t="s">
        <v>25</v>
      </c>
    </row>
    <row r="14" spans="1:7" ht="38.25" x14ac:dyDescent="0.2">
      <c r="A14" s="9"/>
      <c r="B14" s="10" t="s">
        <v>32</v>
      </c>
      <c r="C14" s="10" t="s">
        <v>9</v>
      </c>
      <c r="D14" s="19" t="s">
        <v>105</v>
      </c>
      <c r="E14" s="75"/>
      <c r="F14" s="75"/>
      <c r="G14" s="19"/>
    </row>
    <row r="15" spans="1:7" x14ac:dyDescent="0.2">
      <c r="A15" s="12">
        <v>24783</v>
      </c>
      <c r="B15" s="13" t="s">
        <v>12</v>
      </c>
      <c r="C15" s="13" t="s">
        <v>9</v>
      </c>
      <c r="D15" s="16" t="s">
        <v>34</v>
      </c>
      <c r="E15" s="77">
        <v>1071</v>
      </c>
      <c r="F15" s="77">
        <f>((1646-1480)/7)+E15</f>
        <v>1094.7142857142858</v>
      </c>
      <c r="G15" s="16"/>
    </row>
    <row r="16" spans="1:7" ht="38.25" x14ac:dyDescent="0.2">
      <c r="A16" s="9"/>
      <c r="B16" s="10" t="s">
        <v>35</v>
      </c>
      <c r="C16" s="10" t="s">
        <v>9</v>
      </c>
      <c r="D16" s="19" t="s">
        <v>106</v>
      </c>
      <c r="E16" s="75"/>
      <c r="F16" s="75"/>
      <c r="G16" s="19"/>
    </row>
    <row r="17" spans="1:7" x14ac:dyDescent="0.2">
      <c r="A17" s="12">
        <v>26474</v>
      </c>
      <c r="B17" s="13" t="s">
        <v>12</v>
      </c>
      <c r="C17" s="13" t="s">
        <v>9</v>
      </c>
      <c r="D17" s="16" t="s">
        <v>37</v>
      </c>
      <c r="E17" s="64">
        <v>599</v>
      </c>
      <c r="F17" s="78">
        <f>((545-490)/7)+E17</f>
        <v>606.85714285714289</v>
      </c>
      <c r="G17" s="16"/>
    </row>
    <row r="18" spans="1:7" ht="25.5" x14ac:dyDescent="0.2">
      <c r="A18" s="9"/>
      <c r="B18" s="10" t="s">
        <v>38</v>
      </c>
      <c r="C18" s="10" t="s">
        <v>9</v>
      </c>
      <c r="D18" s="19" t="s">
        <v>107</v>
      </c>
      <c r="E18" s="75"/>
      <c r="F18" s="75"/>
      <c r="G18" s="19"/>
    </row>
    <row r="19" spans="1:7" x14ac:dyDescent="0.2">
      <c r="A19" s="12">
        <v>26196</v>
      </c>
      <c r="B19" s="13" t="s">
        <v>12</v>
      </c>
      <c r="C19" s="13" t="s">
        <v>9</v>
      </c>
      <c r="D19" s="16" t="s">
        <v>40</v>
      </c>
      <c r="E19" s="64">
        <v>93</v>
      </c>
      <c r="F19" s="78">
        <f>((10)/7)+E19</f>
        <v>94.428571428571431</v>
      </c>
      <c r="G19" s="16"/>
    </row>
    <row r="20" spans="1:7" ht="38.25" x14ac:dyDescent="0.2">
      <c r="A20" s="9"/>
      <c r="B20" s="10" t="s">
        <v>41</v>
      </c>
      <c r="C20" s="10" t="s">
        <v>9</v>
      </c>
      <c r="D20" s="19" t="s">
        <v>108</v>
      </c>
      <c r="E20" s="75"/>
      <c r="F20" s="75"/>
      <c r="G20" s="19"/>
    </row>
    <row r="21" spans="1:7" x14ac:dyDescent="0.2">
      <c r="A21" s="12">
        <v>26197</v>
      </c>
      <c r="B21" s="13" t="s">
        <v>12</v>
      </c>
      <c r="C21" s="13" t="s">
        <v>9</v>
      </c>
      <c r="D21" s="16" t="s">
        <v>43</v>
      </c>
      <c r="E21" s="77">
        <v>1073</v>
      </c>
      <c r="F21" s="77">
        <f>((1303-1172)/7)+E21</f>
        <v>1091.7142857142858</v>
      </c>
      <c r="G21" s="16"/>
    </row>
    <row r="22" spans="1:7" ht="27" customHeight="1" x14ac:dyDescent="0.2">
      <c r="A22" s="9"/>
      <c r="B22" s="10" t="s">
        <v>44</v>
      </c>
      <c r="C22" s="10" t="s">
        <v>9</v>
      </c>
      <c r="D22" s="28" t="s">
        <v>109</v>
      </c>
      <c r="E22" s="75"/>
      <c r="F22" s="75"/>
      <c r="G22" s="28"/>
    </row>
    <row r="23" spans="1:7" x14ac:dyDescent="0.2">
      <c r="A23" s="12">
        <v>26472</v>
      </c>
      <c r="B23" s="13" t="s">
        <v>12</v>
      </c>
      <c r="C23" s="13" t="s">
        <v>9</v>
      </c>
      <c r="D23" s="29" t="s">
        <v>46</v>
      </c>
      <c r="E23" s="79">
        <v>1504</v>
      </c>
      <c r="F23" s="77">
        <f>((2067-1859)/7)+E23</f>
        <v>1533.7142857142858</v>
      </c>
      <c r="G23" s="29"/>
    </row>
    <row r="24" spans="1:7" ht="38.25" x14ac:dyDescent="0.2">
      <c r="A24" s="21"/>
      <c r="B24" s="22" t="s">
        <v>47</v>
      </c>
      <c r="C24" s="22" t="s">
        <v>9</v>
      </c>
      <c r="D24" s="30" t="s">
        <v>48</v>
      </c>
      <c r="E24" s="31"/>
      <c r="F24" s="31"/>
      <c r="G24" s="31" t="s">
        <v>25</v>
      </c>
    </row>
    <row r="25" spans="1:7" ht="26.25" thickBot="1" x14ac:dyDescent="0.25">
      <c r="A25" s="25">
        <v>26473</v>
      </c>
      <c r="B25" s="22" t="s">
        <v>12</v>
      </c>
      <c r="C25" s="22" t="s">
        <v>9</v>
      </c>
      <c r="D25" s="23" t="s">
        <v>49</v>
      </c>
      <c r="E25" s="24"/>
      <c r="F25" s="24"/>
      <c r="G25" s="24" t="s">
        <v>25</v>
      </c>
    </row>
    <row r="26" spans="1:7" ht="153" x14ac:dyDescent="0.2">
      <c r="A26" s="32"/>
      <c r="B26" s="33" t="s">
        <v>50</v>
      </c>
      <c r="C26" s="34"/>
      <c r="D26" s="35" t="s">
        <v>110</v>
      </c>
      <c r="E26" s="75"/>
      <c r="F26" s="75"/>
      <c r="G26" s="37" t="s">
        <v>52</v>
      </c>
    </row>
    <row r="27" spans="1:7" ht="38.25" x14ac:dyDescent="0.2">
      <c r="A27" s="38" t="s">
        <v>53</v>
      </c>
      <c r="B27" s="13" t="s">
        <v>12</v>
      </c>
      <c r="C27" s="13" t="s">
        <v>9</v>
      </c>
      <c r="D27" s="39" t="s">
        <v>111</v>
      </c>
      <c r="E27" s="80">
        <v>3.6</v>
      </c>
      <c r="F27" s="80">
        <v>3.5</v>
      </c>
      <c r="G27" s="42" t="s">
        <v>53</v>
      </c>
    </row>
    <row r="28" spans="1:7" ht="26.25" thickBot="1" x14ac:dyDescent="0.25">
      <c r="A28" s="43" t="s">
        <v>53</v>
      </c>
      <c r="B28" s="44" t="s">
        <v>16</v>
      </c>
      <c r="C28" s="44" t="s">
        <v>17</v>
      </c>
      <c r="D28" s="45" t="s">
        <v>55</v>
      </c>
      <c r="E28" s="81">
        <v>-0.2</v>
      </c>
      <c r="F28" s="81">
        <f>0.4/3.1*-1</f>
        <v>-0.12903225806451613</v>
      </c>
      <c r="G28" s="48" t="s">
        <v>53</v>
      </c>
    </row>
    <row r="29" spans="1:7" x14ac:dyDescent="0.2">
      <c r="B29" s="49"/>
      <c r="C29" s="49"/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F9B8C-7790-445B-A221-55CAD86FD6FC}">
  <sheetPr>
    <tabColor rgb="FFFFFF00"/>
    <pageSetUpPr fitToPage="1"/>
  </sheetPr>
  <dimension ref="A1:H158"/>
  <sheetViews>
    <sheetView topLeftCell="A13" zoomScaleNormal="100" zoomScaleSheetLayoutView="100" workbookViewId="0">
      <selection activeCell="A31" sqref="A31:XFD36"/>
    </sheetView>
  </sheetViews>
  <sheetFormatPr defaultColWidth="16.7109375" defaultRowHeight="12.75" x14ac:dyDescent="0.2"/>
  <cols>
    <col min="1" max="1" width="7.5703125" style="8" bestFit="1" customWidth="1"/>
    <col min="2" max="2" width="8.5703125" style="8" customWidth="1"/>
    <col min="3" max="3" width="6.28515625" style="8" customWidth="1"/>
    <col min="4" max="4" width="86.5703125" style="8" customWidth="1"/>
    <col min="5" max="6" width="16.7109375" style="8"/>
    <col min="7" max="7" width="27.42578125" style="8" customWidth="1"/>
    <col min="8" max="16384" width="16.7109375" style="8"/>
  </cols>
  <sheetData>
    <row r="1" spans="1:8" s="1" customFormat="1" ht="48" customHeight="1" x14ac:dyDescent="0.2">
      <c r="B1" s="2" t="s">
        <v>68</v>
      </c>
      <c r="E1" s="50" t="s">
        <v>1</v>
      </c>
      <c r="F1" s="51"/>
    </row>
    <row r="2" spans="1:8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8" ht="32.25" customHeight="1" x14ac:dyDescent="0.2">
      <c r="A3" s="9"/>
      <c r="B3" s="10" t="s">
        <v>8</v>
      </c>
      <c r="C3" s="10" t="s">
        <v>9</v>
      </c>
      <c r="D3" s="11" t="s">
        <v>69</v>
      </c>
      <c r="E3" s="52"/>
      <c r="F3" s="11"/>
      <c r="G3" s="11" t="s">
        <v>11</v>
      </c>
      <c r="H3" s="57"/>
    </row>
    <row r="4" spans="1:8" x14ac:dyDescent="0.2">
      <c r="A4" s="12">
        <v>15098</v>
      </c>
      <c r="B4" s="13" t="s">
        <v>12</v>
      </c>
      <c r="C4" s="13" t="s">
        <v>9</v>
      </c>
      <c r="D4" s="14" t="s">
        <v>13</v>
      </c>
      <c r="E4" s="58" t="s">
        <v>70</v>
      </c>
      <c r="F4" s="58" t="s">
        <v>71</v>
      </c>
      <c r="G4" s="14" t="s">
        <v>11</v>
      </c>
      <c r="H4" s="59"/>
    </row>
    <row r="5" spans="1:8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60">
        <v>0.32400000000000001</v>
      </c>
      <c r="F5" s="60">
        <v>0.34</v>
      </c>
      <c r="G5" s="16" t="s">
        <v>11</v>
      </c>
      <c r="H5" s="57"/>
    </row>
    <row r="6" spans="1:8" ht="51" x14ac:dyDescent="0.2">
      <c r="A6" s="9"/>
      <c r="B6" s="10" t="s">
        <v>19</v>
      </c>
      <c r="C6" s="10" t="s">
        <v>9</v>
      </c>
      <c r="D6" s="19" t="s">
        <v>72</v>
      </c>
      <c r="E6" s="19"/>
      <c r="F6" s="61"/>
      <c r="G6" s="19" t="s">
        <v>11</v>
      </c>
    </row>
    <row r="7" spans="1:8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62">
        <v>0.52100000000000002</v>
      </c>
      <c r="F7" s="62">
        <v>0.53</v>
      </c>
      <c r="G7" s="16" t="s">
        <v>11</v>
      </c>
    </row>
    <row r="8" spans="1:8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54">
        <v>5.2</v>
      </c>
      <c r="F8" s="54">
        <v>6.1</v>
      </c>
      <c r="G8" s="16" t="s">
        <v>11</v>
      </c>
      <c r="H8" s="63"/>
    </row>
    <row r="9" spans="1:8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8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8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8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8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8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8" ht="38.25" x14ac:dyDescent="0.2">
      <c r="A15" s="9"/>
      <c r="B15" s="10" t="s">
        <v>32</v>
      </c>
      <c r="C15" s="10" t="s">
        <v>9</v>
      </c>
      <c r="D15" s="19" t="s">
        <v>73</v>
      </c>
      <c r="E15" s="61"/>
      <c r="F15" s="61"/>
      <c r="G15" s="19"/>
    </row>
    <row r="16" spans="1:8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64">
        <v>308</v>
      </c>
      <c r="F16" s="64">
        <v>400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74</v>
      </c>
      <c r="E17" s="61"/>
      <c r="F17" s="61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64">
        <v>343</v>
      </c>
      <c r="F18" s="64">
        <v>350</v>
      </c>
      <c r="G18" s="16"/>
    </row>
    <row r="19" spans="1:7" ht="25.5" x14ac:dyDescent="0.2">
      <c r="A19" s="9"/>
      <c r="B19" s="10" t="s">
        <v>38</v>
      </c>
      <c r="C19" s="10" t="s">
        <v>9</v>
      </c>
      <c r="D19" s="19" t="s">
        <v>75</v>
      </c>
      <c r="E19" s="61"/>
      <c r="F19" s="61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64">
        <v>150</v>
      </c>
      <c r="F20" s="64">
        <v>154</v>
      </c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76</v>
      </c>
      <c r="E21" s="61"/>
      <c r="F21" s="61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64">
        <v>159</v>
      </c>
      <c r="F22" s="64">
        <v>190</v>
      </c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77</v>
      </c>
      <c r="E23" s="10"/>
      <c r="F23" s="10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65">
        <v>250</v>
      </c>
      <c r="F24" s="65">
        <v>318</v>
      </c>
      <c r="G24" s="29"/>
    </row>
    <row r="25" spans="1:7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89.25" x14ac:dyDescent="0.2">
      <c r="A27" s="32"/>
      <c r="B27" s="33" t="s">
        <v>50</v>
      </c>
      <c r="C27" s="34"/>
      <c r="D27" s="35" t="s">
        <v>78</v>
      </c>
      <c r="E27" s="55"/>
      <c r="F27" s="55"/>
      <c r="G27" s="37" t="s">
        <v>52</v>
      </c>
    </row>
    <row r="28" spans="1:7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66">
        <v>0.41</v>
      </c>
      <c r="F28" s="66">
        <v>0.42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67">
        <v>13</v>
      </c>
      <c r="F29" s="68">
        <v>14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</sheetData>
  <autoFilter ref="A2:G29" xr:uid="{9262C4F8-4377-47F6-AFC6-1E3A2C045D53}"/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BCDA-F761-40CE-84ED-AAF79C82B3DA}">
  <sheetPr>
    <tabColor rgb="FF92D050"/>
    <pageSetUpPr fitToPage="1"/>
  </sheetPr>
  <dimension ref="A1:G164"/>
  <sheetViews>
    <sheetView zoomScale="85" zoomScaleNormal="85" zoomScaleSheetLayoutView="100" workbookViewId="0">
      <selection activeCell="F30" sqref="F30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2" t="s">
        <v>79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80</v>
      </c>
      <c r="E3" s="11"/>
      <c r="F3" s="11"/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15" t="s">
        <v>81</v>
      </c>
      <c r="F4" s="15" t="s">
        <v>82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69">
        <v>-1.09E-2</v>
      </c>
      <c r="F5" s="17">
        <v>0.03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83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17">
        <v>0.42199999999999999</v>
      </c>
      <c r="F7" s="70">
        <v>43.3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17">
        <v>-1E-3</v>
      </c>
      <c r="F8" s="17">
        <v>1.0999999999999999E-2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33</v>
      </c>
      <c r="E15" s="19"/>
      <c r="F15" s="19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16"/>
      <c r="F16" s="16"/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36</v>
      </c>
      <c r="E17" s="19"/>
      <c r="F17" s="19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16"/>
      <c r="F18" s="16"/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39</v>
      </c>
      <c r="E19" s="19"/>
      <c r="F19" s="19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16"/>
      <c r="F20" s="16"/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42</v>
      </c>
      <c r="E21" s="19"/>
      <c r="F21" s="19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16"/>
      <c r="F22" s="16"/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45</v>
      </c>
      <c r="E23" s="28"/>
      <c r="F23" s="28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29"/>
      <c r="F24" s="29"/>
      <c r="G24" s="29"/>
    </row>
    <row r="25" spans="1:7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153" x14ac:dyDescent="0.2">
      <c r="A27" s="32"/>
      <c r="B27" s="33" t="s">
        <v>50</v>
      </c>
      <c r="C27" s="34"/>
      <c r="D27" s="35" t="s">
        <v>84</v>
      </c>
      <c r="E27" s="55"/>
      <c r="F27" s="55"/>
      <c r="G27" s="37" t="s">
        <v>52</v>
      </c>
    </row>
    <row r="28" spans="1:7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71">
        <v>0.43</v>
      </c>
      <c r="F28" s="72">
        <v>43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68">
        <v>19</v>
      </c>
      <c r="F29" s="68">
        <v>19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54" orientation="portrait" r:id="rId1"/>
  <headerFooter>
    <oddFooter>&amp;L&amp;8&amp;Z&amp;F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C908-FDE1-426F-AD81-E2CCD05027A5}">
  <sheetPr>
    <tabColor rgb="FF00B050"/>
    <pageSetUpPr fitToPage="1"/>
  </sheetPr>
  <dimension ref="A1:G156"/>
  <sheetViews>
    <sheetView topLeftCell="B1" zoomScaleNormal="100" zoomScaleSheetLayoutView="100" workbookViewId="0">
      <selection activeCell="I12" sqref="I12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6" width="16.7109375" style="8"/>
    <col min="7" max="7" width="36" style="8" customWidth="1"/>
    <col min="8" max="16384" width="16.7109375" style="8"/>
  </cols>
  <sheetData>
    <row r="1" spans="1:7" s="1" customFormat="1" ht="48" customHeight="1" x14ac:dyDescent="0.2">
      <c r="B1" s="2" t="s">
        <v>156</v>
      </c>
      <c r="E1" s="50" t="s">
        <v>1</v>
      </c>
      <c r="F1" s="51"/>
    </row>
    <row r="2" spans="1:7" ht="38.25" x14ac:dyDescent="0.2">
      <c r="A2" s="4" t="s">
        <v>2</v>
      </c>
      <c r="B2" s="100" t="s">
        <v>3</v>
      </c>
      <c r="C2" s="100" t="s">
        <v>4</v>
      </c>
      <c r="D2" s="101" t="s">
        <v>5</v>
      </c>
      <c r="E2" s="102" t="s">
        <v>6</v>
      </c>
      <c r="F2" s="102" t="s">
        <v>57</v>
      </c>
      <c r="G2" s="102" t="s">
        <v>7</v>
      </c>
    </row>
    <row r="3" spans="1:7" ht="27.75" x14ac:dyDescent="0.2">
      <c r="A3" s="9"/>
      <c r="B3" s="103" t="s">
        <v>8</v>
      </c>
      <c r="C3" s="103" t="s">
        <v>9</v>
      </c>
      <c r="D3" s="104" t="s">
        <v>157</v>
      </c>
      <c r="E3" s="105"/>
      <c r="F3" s="105"/>
      <c r="G3" s="105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06" t="s">
        <v>158</v>
      </c>
      <c r="E4" s="107" t="s">
        <v>159</v>
      </c>
      <c r="F4" s="107" t="s">
        <v>160</v>
      </c>
      <c r="G4" s="108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06" t="s">
        <v>161</v>
      </c>
      <c r="E5" s="109">
        <v>3.7</v>
      </c>
      <c r="F5" s="110">
        <v>4</v>
      </c>
      <c r="G5" s="29" t="s">
        <v>11</v>
      </c>
    </row>
    <row r="6" spans="1:7" ht="51" x14ac:dyDescent="0.2">
      <c r="A6" s="9"/>
      <c r="B6" s="103" t="s">
        <v>19</v>
      </c>
      <c r="C6" s="103" t="s">
        <v>9</v>
      </c>
      <c r="D6" s="104" t="s">
        <v>162</v>
      </c>
      <c r="E6" s="111"/>
      <c r="F6" s="111"/>
      <c r="G6" s="105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06" t="s">
        <v>163</v>
      </c>
      <c r="E7" s="109">
        <v>64.2</v>
      </c>
      <c r="F7" s="109">
        <v>64.2</v>
      </c>
      <c r="G7" s="29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06" t="s">
        <v>164</v>
      </c>
      <c r="E8" s="109">
        <v>2.8</v>
      </c>
      <c r="F8" s="109">
        <v>2.8</v>
      </c>
      <c r="G8" s="29" t="s">
        <v>11</v>
      </c>
    </row>
    <row r="9" spans="1:7" ht="38.25" x14ac:dyDescent="0.2">
      <c r="A9" s="9"/>
      <c r="B9" s="103" t="s">
        <v>23</v>
      </c>
      <c r="C9" s="103" t="s">
        <v>9</v>
      </c>
      <c r="D9" s="112" t="s">
        <v>165</v>
      </c>
      <c r="E9" s="105"/>
      <c r="F9" s="105"/>
      <c r="G9" s="105"/>
    </row>
    <row r="10" spans="1:7" x14ac:dyDescent="0.2">
      <c r="A10" s="12">
        <v>24783</v>
      </c>
      <c r="B10" s="13" t="s">
        <v>12</v>
      </c>
      <c r="C10" s="13" t="s">
        <v>9</v>
      </c>
      <c r="D10" s="113" t="s">
        <v>34</v>
      </c>
      <c r="E10" s="79">
        <v>1442</v>
      </c>
      <c r="F10" s="79">
        <v>1470</v>
      </c>
      <c r="G10" s="29"/>
    </row>
    <row r="11" spans="1:7" ht="38.25" x14ac:dyDescent="0.2">
      <c r="A11" s="9"/>
      <c r="B11" s="103" t="s">
        <v>28</v>
      </c>
      <c r="C11" s="103" t="s">
        <v>9</v>
      </c>
      <c r="D11" s="112" t="s">
        <v>166</v>
      </c>
      <c r="E11" s="105"/>
      <c r="F11" s="105"/>
      <c r="G11" s="105"/>
    </row>
    <row r="12" spans="1:7" x14ac:dyDescent="0.2">
      <c r="A12" s="12">
        <v>26474</v>
      </c>
      <c r="B12" s="13" t="s">
        <v>12</v>
      </c>
      <c r="C12" s="13" t="s">
        <v>9</v>
      </c>
      <c r="D12" s="114" t="s">
        <v>37</v>
      </c>
      <c r="E12" s="79">
        <v>392</v>
      </c>
      <c r="F12" s="79">
        <v>400</v>
      </c>
      <c r="G12" s="29"/>
    </row>
    <row r="13" spans="1:7" ht="38.25" x14ac:dyDescent="0.2">
      <c r="A13" s="9"/>
      <c r="B13" s="103" t="s">
        <v>32</v>
      </c>
      <c r="C13" s="103" t="s">
        <v>9</v>
      </c>
      <c r="D13" s="115" t="s">
        <v>167</v>
      </c>
      <c r="E13" s="105"/>
      <c r="F13" s="105"/>
      <c r="G13" s="105"/>
    </row>
    <row r="14" spans="1:7" x14ac:dyDescent="0.2">
      <c r="A14" s="12">
        <v>26196</v>
      </c>
      <c r="B14" s="13" t="s">
        <v>12</v>
      </c>
      <c r="C14" s="13" t="s">
        <v>9</v>
      </c>
      <c r="D14" s="114" t="s">
        <v>40</v>
      </c>
      <c r="E14" s="79">
        <v>556</v>
      </c>
      <c r="F14" s="79">
        <v>562</v>
      </c>
      <c r="G14" s="29"/>
    </row>
    <row r="15" spans="1:7" ht="38.25" x14ac:dyDescent="0.2">
      <c r="A15" s="9"/>
      <c r="B15" s="103" t="s">
        <v>35</v>
      </c>
      <c r="C15" s="103" t="s">
        <v>9</v>
      </c>
      <c r="D15" s="115" t="s">
        <v>168</v>
      </c>
      <c r="E15" s="105"/>
      <c r="F15" s="105"/>
      <c r="G15" s="105"/>
    </row>
    <row r="16" spans="1:7" x14ac:dyDescent="0.2">
      <c r="A16" s="12">
        <v>26197</v>
      </c>
      <c r="B16" s="13" t="s">
        <v>12</v>
      </c>
      <c r="C16" s="13" t="s">
        <v>9</v>
      </c>
      <c r="D16" s="114" t="s">
        <v>43</v>
      </c>
      <c r="E16" s="79">
        <v>805</v>
      </c>
      <c r="F16" s="79">
        <v>812</v>
      </c>
      <c r="G16" s="29"/>
    </row>
    <row r="17" spans="1:7" ht="27" customHeight="1" x14ac:dyDescent="0.2">
      <c r="A17" s="9"/>
      <c r="B17" s="103" t="s">
        <v>38</v>
      </c>
      <c r="C17" s="103" t="s">
        <v>9</v>
      </c>
      <c r="D17" s="116" t="s">
        <v>169</v>
      </c>
      <c r="E17" s="117"/>
      <c r="F17" s="117"/>
      <c r="G17" s="117"/>
    </row>
    <row r="18" spans="1:7" ht="13.5" thickBot="1" x14ac:dyDescent="0.25">
      <c r="A18" s="12">
        <v>26472</v>
      </c>
      <c r="B18" s="13" t="s">
        <v>12</v>
      </c>
      <c r="C18" s="13" t="s">
        <v>9</v>
      </c>
      <c r="D18" s="114" t="s">
        <v>46</v>
      </c>
      <c r="E18" s="79">
        <v>1075</v>
      </c>
      <c r="F18" s="79">
        <v>1085</v>
      </c>
      <c r="G18" s="29"/>
    </row>
    <row r="19" spans="1:7" ht="26.25" customHeight="1" x14ac:dyDescent="0.2">
      <c r="A19" s="32"/>
      <c r="B19" s="118" t="s">
        <v>170</v>
      </c>
      <c r="C19" s="103"/>
      <c r="D19" s="112" t="s">
        <v>171</v>
      </c>
      <c r="E19" s="119"/>
      <c r="F19" s="119"/>
      <c r="G19" s="120" t="s">
        <v>53</v>
      </c>
    </row>
    <row r="20" spans="1:7" x14ac:dyDescent="0.2">
      <c r="A20" s="38" t="s">
        <v>53</v>
      </c>
      <c r="B20" s="13" t="s">
        <v>12</v>
      </c>
      <c r="C20" s="13" t="s">
        <v>9</v>
      </c>
      <c r="D20" s="121" t="s">
        <v>54</v>
      </c>
      <c r="E20" s="109">
        <v>55.8</v>
      </c>
      <c r="F20" s="109">
        <v>55.8</v>
      </c>
      <c r="G20" s="122" t="s">
        <v>53</v>
      </c>
    </row>
    <row r="21" spans="1:7" ht="26.25" thickBot="1" x14ac:dyDescent="0.25">
      <c r="A21" s="43" t="s">
        <v>53</v>
      </c>
      <c r="B21" s="123" t="s">
        <v>16</v>
      </c>
      <c r="C21" s="123" t="s">
        <v>17</v>
      </c>
      <c r="D21" s="124" t="s">
        <v>55</v>
      </c>
      <c r="E21" s="109">
        <v>18.8</v>
      </c>
      <c r="F21" s="109">
        <v>18.8</v>
      </c>
      <c r="G21" s="122" t="s">
        <v>53</v>
      </c>
    </row>
    <row r="22" spans="1:7" x14ac:dyDescent="0.2">
      <c r="B22" s="49"/>
      <c r="C22" s="49"/>
      <c r="D22" s="49"/>
      <c r="E22" s="8" t="s">
        <v>172</v>
      </c>
    </row>
    <row r="23" spans="1:7" x14ac:dyDescent="0.2">
      <c r="B23" s="49"/>
      <c r="C23" s="49"/>
      <c r="D23" s="49"/>
      <c r="E23" s="49"/>
    </row>
    <row r="24" spans="1:7" x14ac:dyDescent="0.2">
      <c r="B24" s="49"/>
      <c r="C24" s="49"/>
      <c r="D24" s="49"/>
      <c r="E24" s="49"/>
    </row>
    <row r="25" spans="1:7" x14ac:dyDescent="0.2">
      <c r="B25" s="49"/>
      <c r="C25" s="49"/>
      <c r="D25" s="49"/>
      <c r="E25" s="49"/>
    </row>
    <row r="26" spans="1:7" x14ac:dyDescent="0.2">
      <c r="B26" s="49"/>
      <c r="C26" s="49"/>
      <c r="E26" s="49"/>
    </row>
    <row r="27" spans="1:7" x14ac:dyDescent="0.2">
      <c r="B27" s="49"/>
      <c r="C27" s="49"/>
      <c r="D27" s="49"/>
      <c r="E27" s="49"/>
    </row>
    <row r="28" spans="1:7" x14ac:dyDescent="0.2">
      <c r="B28" s="49"/>
      <c r="C28" s="49"/>
      <c r="D28" s="49"/>
      <c r="E28" s="49"/>
    </row>
    <row r="29" spans="1:7" x14ac:dyDescent="0.2">
      <c r="B29" s="49"/>
      <c r="C29" s="49"/>
      <c r="D29" s="49"/>
      <c r="E29" s="49"/>
    </row>
    <row r="30" spans="1:7" x14ac:dyDescent="0.2">
      <c r="B30" s="49"/>
      <c r="C30" s="49"/>
      <c r="D30" s="49"/>
      <c r="E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</sheetData>
  <mergeCells count="1">
    <mergeCell ref="E1:F1"/>
  </mergeCells>
  <pageMargins left="0.7" right="0.7" top="0.75" bottom="0.75" header="0.3" footer="0.3"/>
  <pageSetup scale="58" orientation="landscape" r:id="rId1"/>
  <headerFooter>
    <oddFooter>&amp;L&amp;8&amp;Z&amp;F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4589-A7DA-4F8D-998B-496058711DD8}">
  <sheetPr filterMode="1">
    <tabColor rgb="FF00B0F0"/>
    <pageSetUpPr fitToPage="1"/>
  </sheetPr>
  <dimension ref="A1:G164"/>
  <sheetViews>
    <sheetView zoomScale="110" zoomScaleNormal="110" zoomScaleSheetLayoutView="100" workbookViewId="0">
      <selection activeCell="D23" sqref="D23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2" t="s">
        <v>151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152</v>
      </c>
      <c r="E3" s="98"/>
      <c r="F3" s="11"/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15" t="s">
        <v>153</v>
      </c>
      <c r="F4" s="15" t="s">
        <v>154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69">
        <v>0.08</v>
      </c>
      <c r="F5" s="69">
        <v>0.01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20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70">
        <v>40.5</v>
      </c>
      <c r="F7" s="69">
        <v>0.5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70">
        <v>-6.5</v>
      </c>
      <c r="F8" s="69">
        <v>0.5</v>
      </c>
      <c r="G8" s="16" t="s">
        <v>11</v>
      </c>
    </row>
    <row r="9" spans="1:7" ht="60" hidden="1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hidden="1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hidden="1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hidden="1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hidden="1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hidden="1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178</v>
      </c>
      <c r="E15" s="19"/>
      <c r="F15" s="19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64">
        <v>426</v>
      </c>
      <c r="F16" s="64">
        <v>270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179</v>
      </c>
      <c r="E17" s="19"/>
      <c r="F17" s="19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64">
        <v>671</v>
      </c>
      <c r="F18" s="64">
        <v>0</v>
      </c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180</v>
      </c>
      <c r="E19" s="19"/>
      <c r="F19" s="19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64">
        <v>209</v>
      </c>
      <c r="F20" s="64">
        <v>145</v>
      </c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181</v>
      </c>
      <c r="E21" s="19"/>
      <c r="F21" s="19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64">
        <v>238</v>
      </c>
      <c r="F22" s="64">
        <v>196</v>
      </c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182</v>
      </c>
      <c r="E23" s="28"/>
      <c r="F23" s="28"/>
      <c r="G23" s="28"/>
    </row>
    <row r="24" spans="1:7" ht="13.5" thickBot="1" x14ac:dyDescent="0.25">
      <c r="A24" s="12">
        <v>26472</v>
      </c>
      <c r="B24" s="13" t="s">
        <v>12</v>
      </c>
      <c r="C24" s="13" t="s">
        <v>9</v>
      </c>
      <c r="D24" s="29" t="s">
        <v>46</v>
      </c>
      <c r="E24" s="65">
        <v>302</v>
      </c>
      <c r="F24" s="65">
        <v>189</v>
      </c>
      <c r="G24" s="29"/>
    </row>
    <row r="25" spans="1:7" ht="39" hidden="1" thickBot="1" x14ac:dyDescent="0.25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hidden="1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153" x14ac:dyDescent="0.2">
      <c r="A27" s="32"/>
      <c r="B27" s="33" t="s">
        <v>50</v>
      </c>
      <c r="C27" s="34"/>
      <c r="D27" s="35" t="s">
        <v>51</v>
      </c>
      <c r="E27" s="55"/>
      <c r="F27" s="55"/>
      <c r="G27" s="37" t="s">
        <v>52</v>
      </c>
    </row>
    <row r="28" spans="1:7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99">
        <v>0.74</v>
      </c>
      <c r="F28" s="99">
        <v>0.74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68" t="s">
        <v>155</v>
      </c>
      <c r="F29" s="68" t="s">
        <v>155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autoFilter ref="A2:G29" xr:uid="{4D89018D-2DF4-4737-8A13-8BC9B771113D}">
    <filterColumn colId="6">
      <filters blank="1">
        <filter val="Change"/>
        <filter val="New"/>
        <filter val="New - The staff believe that this metric is better than graduation rates because it captures the outcomes of all students enrolled, providing a more complete measure of student success."/>
      </filters>
    </filterColumn>
  </autoFilter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18F7-7F9A-40FC-A1D1-176D2CCD7A2D}">
  <sheetPr>
    <tabColor rgb="FF0070C0"/>
    <pageSetUpPr fitToPage="1"/>
  </sheetPr>
  <dimension ref="A1:G156"/>
  <sheetViews>
    <sheetView zoomScaleNormal="100" zoomScaleSheetLayoutView="100" workbookViewId="0">
      <pane ySplit="2" topLeftCell="A3" activePane="bottomLeft" state="frozen"/>
      <selection pane="bottomLeft" activeCell="F13" sqref="F13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2" t="s">
        <v>118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119</v>
      </c>
      <c r="E3" s="11"/>
      <c r="F3" s="11"/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120</v>
      </c>
      <c r="E4" s="15" t="s">
        <v>121</v>
      </c>
      <c r="F4" s="15" t="s">
        <v>122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17">
        <v>-0.114</v>
      </c>
      <c r="F5" s="17">
        <v>-7.9000000000000001E-2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123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17">
        <v>0.44690000000000002</v>
      </c>
      <c r="F7" s="17">
        <v>0.45500000000000002</v>
      </c>
      <c r="G7" s="16" t="s">
        <v>11</v>
      </c>
    </row>
    <row r="8" spans="1:7" ht="25.5" x14ac:dyDescent="0.2">
      <c r="A8" s="12">
        <v>24778</v>
      </c>
      <c r="B8" s="13" t="s">
        <v>16</v>
      </c>
      <c r="C8" s="13" t="s">
        <v>17</v>
      </c>
      <c r="D8" s="16" t="s">
        <v>124</v>
      </c>
      <c r="E8" s="17">
        <v>3.49E-2</v>
      </c>
      <c r="F8" s="17">
        <v>4.2999999999999997E-2</v>
      </c>
      <c r="G8" s="16" t="s">
        <v>11</v>
      </c>
    </row>
    <row r="9" spans="1:7" ht="38.25" x14ac:dyDescent="0.2">
      <c r="A9" s="9"/>
      <c r="B9" s="10" t="s">
        <v>32</v>
      </c>
      <c r="C9" s="10" t="s">
        <v>9</v>
      </c>
      <c r="D9" s="19" t="s">
        <v>125</v>
      </c>
      <c r="E9" s="19"/>
      <c r="F9" s="19"/>
      <c r="G9" s="19"/>
    </row>
    <row r="10" spans="1:7" x14ac:dyDescent="0.2">
      <c r="A10" s="12">
        <v>24783</v>
      </c>
      <c r="B10" s="13" t="s">
        <v>12</v>
      </c>
      <c r="C10" s="13" t="s">
        <v>9</v>
      </c>
      <c r="D10" s="16" t="s">
        <v>34</v>
      </c>
      <c r="E10" s="64">
        <v>331</v>
      </c>
      <c r="F10" s="64">
        <v>390</v>
      </c>
      <c r="G10" s="16"/>
    </row>
    <row r="11" spans="1:7" ht="38.25" x14ac:dyDescent="0.2">
      <c r="A11" s="9"/>
      <c r="B11" s="10" t="s">
        <v>35</v>
      </c>
      <c r="C11" s="10" t="s">
        <v>9</v>
      </c>
      <c r="D11" s="19" t="s">
        <v>126</v>
      </c>
      <c r="E11" s="61"/>
      <c r="F11" s="61"/>
      <c r="G11" s="19"/>
    </row>
    <row r="12" spans="1:7" x14ac:dyDescent="0.2">
      <c r="A12" s="12">
        <v>26474</v>
      </c>
      <c r="B12" s="13" t="s">
        <v>12</v>
      </c>
      <c r="C12" s="13" t="s">
        <v>9</v>
      </c>
      <c r="D12" s="16" t="s">
        <v>37</v>
      </c>
      <c r="E12" s="64">
        <v>278</v>
      </c>
      <c r="F12" s="64">
        <v>326</v>
      </c>
      <c r="G12" s="16"/>
    </row>
    <row r="13" spans="1:7" ht="38.25" x14ac:dyDescent="0.2">
      <c r="A13" s="9"/>
      <c r="B13" s="10" t="s">
        <v>38</v>
      </c>
      <c r="C13" s="10" t="s">
        <v>9</v>
      </c>
      <c r="D13" s="19" t="s">
        <v>127</v>
      </c>
      <c r="E13" s="61"/>
      <c r="F13" s="61"/>
      <c r="G13" s="19"/>
    </row>
    <row r="14" spans="1:7" x14ac:dyDescent="0.2">
      <c r="A14" s="12">
        <v>26196</v>
      </c>
      <c r="B14" s="13" t="s">
        <v>12</v>
      </c>
      <c r="C14" s="13" t="s">
        <v>9</v>
      </c>
      <c r="D14" s="16" t="s">
        <v>40</v>
      </c>
      <c r="E14" s="64">
        <v>203</v>
      </c>
      <c r="F14" s="64">
        <v>290</v>
      </c>
      <c r="G14" s="16"/>
    </row>
    <row r="15" spans="1:7" ht="38.25" x14ac:dyDescent="0.2">
      <c r="A15" s="9"/>
      <c r="B15" s="10" t="s">
        <v>41</v>
      </c>
      <c r="C15" s="10" t="s">
        <v>9</v>
      </c>
      <c r="D15" s="19" t="s">
        <v>128</v>
      </c>
      <c r="E15" s="61"/>
      <c r="F15" s="61"/>
      <c r="G15" s="19"/>
    </row>
    <row r="16" spans="1:7" x14ac:dyDescent="0.2">
      <c r="A16" s="12">
        <v>26197</v>
      </c>
      <c r="B16" s="13" t="s">
        <v>12</v>
      </c>
      <c r="C16" s="13" t="s">
        <v>9</v>
      </c>
      <c r="D16" s="16" t="s">
        <v>43</v>
      </c>
      <c r="E16" s="64">
        <v>290</v>
      </c>
      <c r="F16" s="64">
        <v>325</v>
      </c>
      <c r="G16" s="16"/>
    </row>
    <row r="17" spans="1:7" ht="27" customHeight="1" x14ac:dyDescent="0.2">
      <c r="A17" s="9"/>
      <c r="B17" s="10" t="s">
        <v>44</v>
      </c>
      <c r="C17" s="10" t="s">
        <v>9</v>
      </c>
      <c r="D17" s="28" t="s">
        <v>129</v>
      </c>
      <c r="E17" s="10"/>
      <c r="F17" s="10"/>
      <c r="G17" s="28"/>
    </row>
    <row r="18" spans="1:7" ht="13.5" thickBot="1" x14ac:dyDescent="0.25">
      <c r="A18" s="12">
        <v>26472</v>
      </c>
      <c r="B18" s="13" t="s">
        <v>12</v>
      </c>
      <c r="C18" s="13" t="s">
        <v>9</v>
      </c>
      <c r="D18" s="29" t="s">
        <v>46</v>
      </c>
      <c r="E18" s="65" t="s">
        <v>130</v>
      </c>
      <c r="F18" s="65" t="s">
        <v>131</v>
      </c>
      <c r="G18" s="29"/>
    </row>
    <row r="19" spans="1:7" ht="153" x14ac:dyDescent="0.2">
      <c r="A19" s="32"/>
      <c r="B19" s="33" t="s">
        <v>50</v>
      </c>
      <c r="C19" s="34"/>
      <c r="D19" s="35" t="s">
        <v>132</v>
      </c>
      <c r="E19" s="55"/>
      <c r="F19" s="55"/>
      <c r="G19" s="37" t="s">
        <v>52</v>
      </c>
    </row>
    <row r="20" spans="1:7" x14ac:dyDescent="0.2">
      <c r="A20" s="38" t="s">
        <v>53</v>
      </c>
      <c r="B20" s="13" t="s">
        <v>12</v>
      </c>
      <c r="C20" s="13" t="s">
        <v>9</v>
      </c>
      <c r="D20" s="39" t="s">
        <v>54</v>
      </c>
      <c r="E20" s="71">
        <v>5.8799999999999998E-2</v>
      </c>
      <c r="F20" s="71">
        <v>0.06</v>
      </c>
      <c r="G20" s="42" t="s">
        <v>53</v>
      </c>
    </row>
    <row r="21" spans="1:7" ht="26.25" thickBot="1" x14ac:dyDescent="0.25">
      <c r="A21" s="43" t="s">
        <v>53</v>
      </c>
      <c r="B21" s="44" t="s">
        <v>16</v>
      </c>
      <c r="C21" s="44" t="s">
        <v>17</v>
      </c>
      <c r="D21" s="45" t="s">
        <v>55</v>
      </c>
      <c r="E21" s="46">
        <v>0.1903</v>
      </c>
      <c r="F21" s="46">
        <v>0.215</v>
      </c>
      <c r="G21" s="48" t="s">
        <v>53</v>
      </c>
    </row>
    <row r="22" spans="1:7" x14ac:dyDescent="0.2">
      <c r="B22" s="49"/>
      <c r="C22" s="49"/>
      <c r="D22" s="49"/>
    </row>
    <row r="23" spans="1:7" x14ac:dyDescent="0.2">
      <c r="B23" s="49"/>
      <c r="C23" s="49"/>
      <c r="D23" s="49"/>
      <c r="E23" s="49"/>
    </row>
    <row r="24" spans="1:7" x14ac:dyDescent="0.2">
      <c r="B24" s="49"/>
      <c r="C24" s="49"/>
      <c r="D24" s="49"/>
      <c r="E24" s="49"/>
    </row>
    <row r="25" spans="1:7" x14ac:dyDescent="0.2">
      <c r="B25" s="49"/>
      <c r="C25" s="49"/>
      <c r="D25" s="49"/>
      <c r="E25" s="49"/>
    </row>
    <row r="26" spans="1:7" x14ac:dyDescent="0.2">
      <c r="B26" s="49"/>
      <c r="C26" s="49"/>
      <c r="D26" s="49"/>
      <c r="E26" s="49"/>
    </row>
    <row r="27" spans="1:7" x14ac:dyDescent="0.2">
      <c r="B27" s="49"/>
      <c r="C27" s="49"/>
      <c r="D27" s="49"/>
      <c r="E27" s="49"/>
    </row>
    <row r="28" spans="1:7" x14ac:dyDescent="0.2">
      <c r="B28" s="49"/>
      <c r="C28" s="49"/>
      <c r="D28" s="49"/>
      <c r="E28" s="49"/>
    </row>
    <row r="29" spans="1:7" x14ac:dyDescent="0.2">
      <c r="B29" s="49"/>
      <c r="C29" s="49"/>
      <c r="D29" s="49"/>
      <c r="E29" s="49"/>
    </row>
    <row r="30" spans="1:7" x14ac:dyDescent="0.2">
      <c r="B30" s="49"/>
      <c r="C30" s="49"/>
      <c r="D30" s="49"/>
      <c r="E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3B6E-6038-4005-9CA0-CE87E0521420}">
  <sheetPr>
    <tabColor rgb="FF002060"/>
    <pageSetUpPr fitToPage="1"/>
  </sheetPr>
  <dimension ref="A1:G164"/>
  <sheetViews>
    <sheetView zoomScaleNormal="100" zoomScaleSheetLayoutView="100" workbookViewId="0">
      <selection activeCell="E3" sqref="E3:F3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6" width="16.7109375" style="8"/>
    <col min="7" max="7" width="22.5703125" style="8" customWidth="1"/>
    <col min="8" max="16384" width="16.7109375" style="8"/>
  </cols>
  <sheetData>
    <row r="1" spans="1:7" s="1" customFormat="1" ht="48" customHeight="1" x14ac:dyDescent="0.2">
      <c r="B1" s="2" t="s">
        <v>0</v>
      </c>
      <c r="E1" s="3" t="s">
        <v>1</v>
      </c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10</v>
      </c>
      <c r="E3" s="11">
        <v>957</v>
      </c>
      <c r="F3" s="11">
        <v>1004</v>
      </c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15" t="s">
        <v>14</v>
      </c>
      <c r="F4" s="15" t="s">
        <v>15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17">
        <v>0.1128</v>
      </c>
      <c r="F5" s="18">
        <v>0.1628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20</v>
      </c>
      <c r="E6" s="20">
        <v>0.7</v>
      </c>
      <c r="F6" s="20">
        <v>0.72</v>
      </c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17">
        <v>0.55700000000000005</v>
      </c>
      <c r="F7" s="17">
        <v>0.57699999999999996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17">
        <v>0.1308</v>
      </c>
      <c r="F8" s="17">
        <v>0.15079999999999999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188</v>
      </c>
      <c r="E15" s="61"/>
      <c r="F15" s="61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64">
        <v>340</v>
      </c>
      <c r="F16" s="64">
        <v>357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189</v>
      </c>
      <c r="E17" s="61"/>
      <c r="F17" s="61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64">
        <v>190</v>
      </c>
      <c r="F18" s="64">
        <v>336</v>
      </c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190</v>
      </c>
      <c r="E19" s="61"/>
      <c r="F19" s="61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132">
        <v>234</v>
      </c>
      <c r="F20" s="132">
        <v>245</v>
      </c>
      <c r="G20" s="16"/>
    </row>
    <row r="21" spans="1:7" ht="25.5" x14ac:dyDescent="0.2">
      <c r="A21" s="9"/>
      <c r="B21" s="10" t="s">
        <v>41</v>
      </c>
      <c r="C21" s="10" t="s">
        <v>9</v>
      </c>
      <c r="D21" s="19" t="s">
        <v>191</v>
      </c>
      <c r="E21" s="61"/>
      <c r="F21" s="61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64">
        <v>26</v>
      </c>
      <c r="F22" s="64">
        <v>61</v>
      </c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45</v>
      </c>
      <c r="E23" s="10"/>
      <c r="F23" s="10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65">
        <v>263</v>
      </c>
      <c r="F24" s="65">
        <v>276</v>
      </c>
      <c r="G24" s="29"/>
    </row>
    <row r="25" spans="1:7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102" x14ac:dyDescent="0.2">
      <c r="A27" s="32"/>
      <c r="B27" s="33" t="s">
        <v>50</v>
      </c>
      <c r="C27" s="34"/>
      <c r="D27" s="35" t="s">
        <v>51</v>
      </c>
      <c r="E27" s="36">
        <v>0.89</v>
      </c>
      <c r="F27" s="36">
        <v>0.9</v>
      </c>
      <c r="G27" s="37" t="s">
        <v>52</v>
      </c>
    </row>
    <row r="28" spans="1:7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40">
        <v>0.87</v>
      </c>
      <c r="F28" s="41">
        <v>0.92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46">
        <v>-0.02</v>
      </c>
      <c r="F29" s="47">
        <v>7.0000000000000007E-2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pageMargins left="0.7" right="0.7" top="0.75" bottom="0.75" header="0.3" footer="0.3"/>
  <pageSetup scale="54" orientation="portrait" r:id="rId1"/>
  <headerFooter>
    <oddFooter>&amp;L&amp;8&amp;Z&amp;F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993B4-F3B9-4FA9-ADC6-8414C3FF4B8C}">
  <sheetPr>
    <tabColor rgb="FF7030A0"/>
    <pageSetUpPr fitToPage="1"/>
  </sheetPr>
  <dimension ref="A1:I156"/>
  <sheetViews>
    <sheetView topLeftCell="A6" zoomScaleNormal="100" zoomScaleSheetLayoutView="100" workbookViewId="0">
      <selection activeCell="E20" sqref="E20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9" s="1" customFormat="1" ht="48" customHeight="1" x14ac:dyDescent="0.2">
      <c r="B1" s="2" t="s">
        <v>173</v>
      </c>
      <c r="E1" s="50" t="s">
        <v>1</v>
      </c>
      <c r="F1" s="51"/>
    </row>
    <row r="2" spans="1:9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9" ht="32.25" customHeight="1" x14ac:dyDescent="0.2">
      <c r="A3" s="9"/>
      <c r="B3" s="10" t="s">
        <v>8</v>
      </c>
      <c r="C3" s="10" t="s">
        <v>9</v>
      </c>
      <c r="D3" s="11" t="s">
        <v>174</v>
      </c>
      <c r="E3" s="11"/>
      <c r="F3" s="11"/>
      <c r="G3" s="19" t="s">
        <v>11</v>
      </c>
    </row>
    <row r="4" spans="1:9" x14ac:dyDescent="0.2">
      <c r="A4" s="12">
        <v>15098</v>
      </c>
      <c r="B4" s="13" t="s">
        <v>12</v>
      </c>
      <c r="C4" s="13" t="s">
        <v>9</v>
      </c>
      <c r="D4" s="14" t="s">
        <v>175</v>
      </c>
      <c r="E4" s="15" t="s">
        <v>176</v>
      </c>
      <c r="F4" s="15" t="s">
        <v>177</v>
      </c>
      <c r="G4" s="108" t="s">
        <v>11</v>
      </c>
    </row>
    <row r="5" spans="1:9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70">
        <v>7.53</v>
      </c>
      <c r="F5" s="70">
        <v>12.95</v>
      </c>
      <c r="G5" s="29" t="s">
        <v>11</v>
      </c>
      <c r="I5" s="125"/>
    </row>
    <row r="6" spans="1:9" ht="51" x14ac:dyDescent="0.2">
      <c r="A6" s="9"/>
      <c r="B6" s="10" t="s">
        <v>19</v>
      </c>
      <c r="C6" s="10" t="s">
        <v>9</v>
      </c>
      <c r="D6" s="19" t="s">
        <v>20</v>
      </c>
      <c r="E6" s="19"/>
      <c r="F6" s="19"/>
      <c r="G6" s="19" t="s">
        <v>11</v>
      </c>
    </row>
    <row r="7" spans="1:9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70">
        <v>63.3</v>
      </c>
      <c r="F7" s="70">
        <v>64</v>
      </c>
      <c r="G7" s="29" t="s">
        <v>11</v>
      </c>
    </row>
    <row r="8" spans="1:9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70">
        <v>-8.58</v>
      </c>
      <c r="F8" s="70">
        <v>7.0000000000000007E-2</v>
      </c>
      <c r="G8" s="29" t="s">
        <v>11</v>
      </c>
      <c r="I8" s="126"/>
    </row>
    <row r="9" spans="1:9" ht="38.25" x14ac:dyDescent="0.2">
      <c r="A9" s="9"/>
      <c r="B9" s="10" t="s">
        <v>32</v>
      </c>
      <c r="C9" s="10" t="s">
        <v>9</v>
      </c>
      <c r="D9" s="19" t="s">
        <v>33</v>
      </c>
      <c r="E9" s="19"/>
      <c r="F9" s="19"/>
      <c r="G9" s="19"/>
    </row>
    <row r="10" spans="1:9" x14ac:dyDescent="0.2">
      <c r="A10" s="12">
        <v>24783</v>
      </c>
      <c r="B10" s="13" t="s">
        <v>12</v>
      </c>
      <c r="C10" s="13" t="s">
        <v>9</v>
      </c>
      <c r="D10" s="16" t="s">
        <v>34</v>
      </c>
      <c r="E10" s="16">
        <v>770</v>
      </c>
      <c r="F10" s="16">
        <v>800</v>
      </c>
      <c r="G10" s="29"/>
    </row>
    <row r="11" spans="1:9" ht="38.25" x14ac:dyDescent="0.2">
      <c r="A11" s="9"/>
      <c r="B11" s="10" t="s">
        <v>35</v>
      </c>
      <c r="C11" s="10" t="s">
        <v>9</v>
      </c>
      <c r="D11" s="19" t="s">
        <v>36</v>
      </c>
      <c r="E11" s="19"/>
      <c r="F11" s="19"/>
      <c r="G11" s="19"/>
    </row>
    <row r="12" spans="1:9" x14ac:dyDescent="0.2">
      <c r="A12" s="12">
        <v>26474</v>
      </c>
      <c r="B12" s="13" t="s">
        <v>12</v>
      </c>
      <c r="C12" s="13" t="s">
        <v>9</v>
      </c>
      <c r="D12" s="16" t="s">
        <v>37</v>
      </c>
      <c r="E12" s="16">
        <v>479</v>
      </c>
      <c r="F12" s="16">
        <v>499</v>
      </c>
      <c r="G12" s="29"/>
    </row>
    <row r="13" spans="1:9" ht="38.25" x14ac:dyDescent="0.2">
      <c r="A13" s="9"/>
      <c r="B13" s="10" t="s">
        <v>38</v>
      </c>
      <c r="C13" s="10" t="s">
        <v>9</v>
      </c>
      <c r="D13" s="19" t="s">
        <v>39</v>
      </c>
      <c r="E13" s="19"/>
      <c r="F13" s="19"/>
      <c r="G13" s="19"/>
    </row>
    <row r="14" spans="1:9" x14ac:dyDescent="0.2">
      <c r="A14" s="12">
        <v>26196</v>
      </c>
      <c r="B14" s="13" t="s">
        <v>12</v>
      </c>
      <c r="C14" s="13" t="s">
        <v>9</v>
      </c>
      <c r="D14" s="16" t="s">
        <v>40</v>
      </c>
      <c r="E14" s="16">
        <v>436</v>
      </c>
      <c r="F14" s="16">
        <v>489</v>
      </c>
      <c r="G14" s="29"/>
    </row>
    <row r="15" spans="1:9" ht="38.25" x14ac:dyDescent="0.2">
      <c r="A15" s="9"/>
      <c r="B15" s="10" t="s">
        <v>41</v>
      </c>
      <c r="C15" s="10" t="s">
        <v>9</v>
      </c>
      <c r="D15" s="19" t="s">
        <v>42</v>
      </c>
      <c r="E15" s="19"/>
      <c r="F15" s="19"/>
      <c r="G15" s="19"/>
    </row>
    <row r="16" spans="1:9" x14ac:dyDescent="0.2">
      <c r="A16" s="12">
        <v>26197</v>
      </c>
      <c r="B16" s="13" t="s">
        <v>12</v>
      </c>
      <c r="C16" s="13" t="s">
        <v>9</v>
      </c>
      <c r="D16" s="16" t="s">
        <v>43</v>
      </c>
      <c r="E16" s="16">
        <v>425</v>
      </c>
      <c r="F16" s="16">
        <v>496</v>
      </c>
      <c r="G16" s="29"/>
    </row>
    <row r="17" spans="1:9" ht="27" customHeight="1" x14ac:dyDescent="0.2">
      <c r="A17" s="9"/>
      <c r="B17" s="10" t="s">
        <v>44</v>
      </c>
      <c r="C17" s="10" t="s">
        <v>9</v>
      </c>
      <c r="D17" s="28" t="s">
        <v>45</v>
      </c>
      <c r="E17" s="28"/>
      <c r="F17" s="28"/>
      <c r="G17" s="28"/>
    </row>
    <row r="18" spans="1:9" ht="13.5" thickBot="1" x14ac:dyDescent="0.25">
      <c r="A18" s="12">
        <v>26472</v>
      </c>
      <c r="B18" s="13" t="s">
        <v>12</v>
      </c>
      <c r="C18" s="13" t="s">
        <v>9</v>
      </c>
      <c r="D18" s="29" t="s">
        <v>46</v>
      </c>
      <c r="E18" s="29">
        <v>562</v>
      </c>
      <c r="F18" s="29">
        <v>600</v>
      </c>
      <c r="G18" s="29"/>
    </row>
    <row r="19" spans="1:9" ht="153" x14ac:dyDescent="0.2">
      <c r="A19" s="32"/>
      <c r="B19" s="33" t="s">
        <v>50</v>
      </c>
      <c r="C19" s="34"/>
      <c r="D19" s="35" t="s">
        <v>51</v>
      </c>
      <c r="E19" s="55"/>
      <c r="F19" s="55"/>
      <c r="G19" s="127" t="s">
        <v>52</v>
      </c>
    </row>
    <row r="20" spans="1:9" x14ac:dyDescent="0.2">
      <c r="A20" s="38" t="s">
        <v>53</v>
      </c>
      <c r="B20" s="13" t="s">
        <v>12</v>
      </c>
      <c r="C20" s="13" t="s">
        <v>9</v>
      </c>
      <c r="D20" s="39" t="s">
        <v>54</v>
      </c>
      <c r="E20" s="128">
        <v>0.56999999999999995</v>
      </c>
      <c r="F20" s="128">
        <v>0.75</v>
      </c>
      <c r="G20" s="129" t="s">
        <v>53</v>
      </c>
    </row>
    <row r="21" spans="1:9" ht="26.25" thickBot="1" x14ac:dyDescent="0.25">
      <c r="A21" s="43" t="s">
        <v>53</v>
      </c>
      <c r="B21" s="44" t="s">
        <v>16</v>
      </c>
      <c r="C21" s="44" t="s">
        <v>17</v>
      </c>
      <c r="D21" s="45" t="s">
        <v>55</v>
      </c>
      <c r="E21" s="130">
        <v>0.5</v>
      </c>
      <c r="F21" s="130">
        <v>0.56999999999999995</v>
      </c>
      <c r="G21" s="48" t="s">
        <v>53</v>
      </c>
      <c r="I21" s="131"/>
    </row>
    <row r="22" spans="1:9" x14ac:dyDescent="0.2">
      <c r="B22" s="49"/>
      <c r="C22" s="49"/>
      <c r="D22" s="49"/>
    </row>
    <row r="23" spans="1:9" x14ac:dyDescent="0.2">
      <c r="B23" s="49"/>
      <c r="C23" s="49"/>
      <c r="D23" s="49"/>
      <c r="E23" s="49"/>
    </row>
    <row r="24" spans="1:9" x14ac:dyDescent="0.2">
      <c r="B24" s="49"/>
      <c r="C24" s="49"/>
      <c r="D24" s="49"/>
      <c r="E24" s="49"/>
    </row>
    <row r="25" spans="1:9" x14ac:dyDescent="0.2">
      <c r="B25" s="49"/>
      <c r="C25" s="49"/>
      <c r="D25" s="49"/>
      <c r="E25" s="49"/>
    </row>
    <row r="26" spans="1:9" x14ac:dyDescent="0.2">
      <c r="B26" s="49"/>
      <c r="C26" s="49"/>
      <c r="D26" s="49"/>
      <c r="E26" s="49"/>
    </row>
    <row r="27" spans="1:9" x14ac:dyDescent="0.2">
      <c r="B27" s="49"/>
      <c r="C27" s="49"/>
      <c r="D27" s="49"/>
      <c r="E27" s="49"/>
    </row>
    <row r="28" spans="1:9" x14ac:dyDescent="0.2">
      <c r="B28" s="49"/>
      <c r="C28" s="49"/>
      <c r="D28" s="49"/>
      <c r="E28" s="49"/>
    </row>
    <row r="29" spans="1:9" x14ac:dyDescent="0.2">
      <c r="B29" s="49"/>
      <c r="C29" s="49"/>
      <c r="D29" s="49"/>
      <c r="E29" s="49"/>
    </row>
    <row r="30" spans="1:9" x14ac:dyDescent="0.2">
      <c r="B30" s="49"/>
      <c r="C30" s="49"/>
      <c r="D30" s="49"/>
      <c r="E30" s="49"/>
    </row>
    <row r="31" spans="1:9" x14ac:dyDescent="0.2">
      <c r="B31" s="49"/>
      <c r="C31" s="49"/>
      <c r="D31" s="49"/>
      <c r="E31" s="49"/>
    </row>
    <row r="32" spans="1:9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</sheetData>
  <mergeCells count="1">
    <mergeCell ref="E1:F1"/>
  </mergeCells>
  <pageMargins left="0.7" right="0.7" top="0.75" bottom="0.75" header="0.3" footer="0.3"/>
  <pageSetup scale="54" orientation="portrait" r:id="rId1"/>
  <headerFooter>
    <oddFooter>&amp;L&amp;8&amp;Z&amp;F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CA1D2-BAFB-4414-8E7A-AF219A499096}">
  <sheetPr>
    <tabColor rgb="FF80844C"/>
    <pageSetUpPr fitToPage="1"/>
  </sheetPr>
  <dimension ref="A1:G164"/>
  <sheetViews>
    <sheetView topLeftCell="A11" zoomScaleNormal="100" zoomScaleSheetLayoutView="100" workbookViewId="0"/>
  </sheetViews>
  <sheetFormatPr defaultColWidth="16.7109375" defaultRowHeight="12.75" x14ac:dyDescent="0.2"/>
  <cols>
    <col min="1" max="1" width="16.7109375" style="8" customWidth="1"/>
    <col min="2" max="2" width="8.5703125" style="8" customWidth="1"/>
    <col min="3" max="3" width="6.28515625" style="8" customWidth="1"/>
    <col min="4" max="4" width="70.28515625" style="8" customWidth="1"/>
    <col min="5" max="16384" width="16.7109375" style="8"/>
  </cols>
  <sheetData>
    <row r="1" spans="1:7" s="1" customFormat="1" ht="48" customHeight="1" x14ac:dyDescent="0.2">
      <c r="B1" s="82" t="s">
        <v>112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113</v>
      </c>
      <c r="E3" s="11"/>
      <c r="F3" s="11"/>
      <c r="G3" s="11" t="s">
        <v>11</v>
      </c>
    </row>
    <row r="4" spans="1:7" ht="25.5" x14ac:dyDescent="0.2">
      <c r="A4" s="12">
        <v>15098</v>
      </c>
      <c r="B4" s="13" t="s">
        <v>12</v>
      </c>
      <c r="C4" s="13" t="s">
        <v>9</v>
      </c>
      <c r="D4" s="14" t="s">
        <v>114</v>
      </c>
      <c r="E4" s="83">
        <v>3682</v>
      </c>
      <c r="F4" s="83">
        <v>3690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115</v>
      </c>
      <c r="E5" s="84">
        <v>0.44700000000000001</v>
      </c>
      <c r="F5" s="84">
        <v>2E-3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116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85">
        <v>0.61799999999999999</v>
      </c>
      <c r="F7" s="85">
        <v>0.627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85">
        <v>0.214</v>
      </c>
      <c r="F8" s="85">
        <v>1.4E-2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38.2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38.2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183</v>
      </c>
      <c r="E15" s="61"/>
      <c r="F15" s="61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64">
        <v>522</v>
      </c>
      <c r="F16" s="64">
        <v>572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184</v>
      </c>
      <c r="E17" s="61"/>
      <c r="F17" s="61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64">
        <v>351</v>
      </c>
      <c r="F18" s="64">
        <v>388</v>
      </c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185</v>
      </c>
      <c r="E19" s="61"/>
      <c r="F19" s="61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64">
        <v>131</v>
      </c>
      <c r="F20" s="64">
        <v>144</v>
      </c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186</v>
      </c>
      <c r="E21" s="61"/>
      <c r="F21" s="61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64">
        <v>243</v>
      </c>
      <c r="F22" s="64">
        <v>258</v>
      </c>
      <c r="G22" s="16"/>
    </row>
    <row r="23" spans="1:7" ht="50.45" customHeight="1" x14ac:dyDescent="0.2">
      <c r="A23" s="9"/>
      <c r="B23" s="10" t="s">
        <v>44</v>
      </c>
      <c r="C23" s="10" t="s">
        <v>9</v>
      </c>
      <c r="D23" s="28" t="s">
        <v>187</v>
      </c>
      <c r="E23" s="10"/>
      <c r="F23" s="10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65">
        <v>447</v>
      </c>
      <c r="F24" s="65">
        <v>487</v>
      </c>
      <c r="G24" s="29"/>
    </row>
    <row r="25" spans="1:7" ht="51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36.75" customHeight="1" x14ac:dyDescent="0.2">
      <c r="A27" s="32"/>
      <c r="B27" s="33" t="s">
        <v>50</v>
      </c>
      <c r="C27" s="34"/>
      <c r="D27" s="35" t="s">
        <v>117</v>
      </c>
      <c r="E27" s="55"/>
      <c r="F27" s="55"/>
      <c r="G27" s="37" t="s">
        <v>52</v>
      </c>
    </row>
    <row r="28" spans="1:7" ht="25.5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86">
        <v>0.53</v>
      </c>
      <c r="F28" s="86">
        <v>0.54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55</v>
      </c>
      <c r="E29" s="87">
        <v>0.56000000000000005</v>
      </c>
      <c r="F29" s="87">
        <v>0.02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E28B5-8E85-4A84-B181-25EB12F35C70}">
  <sheetPr>
    <tabColor rgb="FFFF0000"/>
    <pageSetUpPr fitToPage="1"/>
  </sheetPr>
  <dimension ref="A1:J164"/>
  <sheetViews>
    <sheetView topLeftCell="C1" zoomScale="80" zoomScaleNormal="80" zoomScaleSheetLayoutView="100" workbookViewId="0">
      <selection activeCell="D3" sqref="D3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73" t="s">
        <v>133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134</v>
      </c>
      <c r="E3" s="88"/>
      <c r="F3" s="88"/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89" t="s">
        <v>135</v>
      </c>
      <c r="F4" s="89" t="s">
        <v>136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90">
        <v>0.27</v>
      </c>
      <c r="F5" s="90">
        <v>0.28000000000000003</v>
      </c>
      <c r="G5" s="16" t="s">
        <v>11</v>
      </c>
    </row>
    <row r="6" spans="1:7" ht="38.25" x14ac:dyDescent="0.2">
      <c r="A6" s="9"/>
      <c r="B6" s="10" t="s">
        <v>19</v>
      </c>
      <c r="C6" s="10" t="s">
        <v>9</v>
      </c>
      <c r="D6" s="19" t="s">
        <v>137</v>
      </c>
      <c r="E6" s="19"/>
      <c r="F6" s="19"/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91" t="s">
        <v>138</v>
      </c>
      <c r="F7" s="91" t="s">
        <v>139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91">
        <v>-1</v>
      </c>
      <c r="F8" s="91">
        <v>0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140</v>
      </c>
      <c r="E15" s="19"/>
      <c r="F15" s="19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34</v>
      </c>
      <c r="E16" s="64">
        <v>520</v>
      </c>
      <c r="F16" s="64">
        <v>525</v>
      </c>
      <c r="G16" s="16"/>
    </row>
    <row r="17" spans="1:10" ht="38.25" x14ac:dyDescent="0.2">
      <c r="A17" s="9"/>
      <c r="B17" s="10" t="s">
        <v>35</v>
      </c>
      <c r="C17" s="10" t="s">
        <v>9</v>
      </c>
      <c r="D17" s="19" t="s">
        <v>141</v>
      </c>
      <c r="E17" s="61"/>
      <c r="F17" s="19"/>
      <c r="G17" s="19"/>
    </row>
    <row r="18" spans="1:10" x14ac:dyDescent="0.2">
      <c r="A18" s="12">
        <v>26474</v>
      </c>
      <c r="B18" s="13" t="s">
        <v>12</v>
      </c>
      <c r="C18" s="13" t="s">
        <v>9</v>
      </c>
      <c r="D18" s="16" t="s">
        <v>37</v>
      </c>
      <c r="E18" s="64">
        <v>865</v>
      </c>
      <c r="F18" s="64">
        <v>870</v>
      </c>
      <c r="G18" s="16"/>
    </row>
    <row r="19" spans="1:10" ht="38.25" x14ac:dyDescent="0.2">
      <c r="A19" s="9"/>
      <c r="B19" s="10" t="s">
        <v>38</v>
      </c>
      <c r="C19" s="10" t="s">
        <v>9</v>
      </c>
      <c r="D19" s="19" t="s">
        <v>142</v>
      </c>
      <c r="E19" s="19"/>
      <c r="F19" s="19"/>
      <c r="G19" s="19"/>
    </row>
    <row r="20" spans="1:10" x14ac:dyDescent="0.2">
      <c r="A20" s="12">
        <v>26196</v>
      </c>
      <c r="B20" s="13" t="s">
        <v>12</v>
      </c>
      <c r="C20" s="13" t="s">
        <v>9</v>
      </c>
      <c r="D20" s="16" t="s">
        <v>40</v>
      </c>
      <c r="E20" s="64">
        <v>371</v>
      </c>
      <c r="F20" s="64">
        <v>375</v>
      </c>
      <c r="G20" s="16"/>
    </row>
    <row r="21" spans="1:10" ht="38.25" x14ac:dyDescent="0.2">
      <c r="A21" s="9"/>
      <c r="B21" s="10" t="s">
        <v>41</v>
      </c>
      <c r="C21" s="10" t="s">
        <v>9</v>
      </c>
      <c r="D21" s="19" t="s">
        <v>143</v>
      </c>
      <c r="E21" s="19"/>
      <c r="F21" s="19"/>
      <c r="G21" s="19"/>
    </row>
    <row r="22" spans="1:10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64">
        <v>184</v>
      </c>
      <c r="F22" s="64">
        <v>194</v>
      </c>
      <c r="G22" s="16"/>
    </row>
    <row r="23" spans="1:10" ht="27" customHeight="1" x14ac:dyDescent="0.2">
      <c r="A23" s="9"/>
      <c r="B23" s="10" t="s">
        <v>44</v>
      </c>
      <c r="C23" s="10" t="s">
        <v>9</v>
      </c>
      <c r="D23" s="28" t="s">
        <v>144</v>
      </c>
      <c r="E23" s="28"/>
      <c r="F23" s="28"/>
      <c r="G23" s="28"/>
    </row>
    <row r="24" spans="1:10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65">
        <v>403</v>
      </c>
      <c r="F24" s="65">
        <v>410</v>
      </c>
      <c r="G24" s="29"/>
    </row>
    <row r="25" spans="1:10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10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10" ht="153" x14ac:dyDescent="0.2">
      <c r="A27" s="32"/>
      <c r="B27" s="33" t="s">
        <v>50</v>
      </c>
      <c r="C27" s="34"/>
      <c r="D27" s="35" t="s">
        <v>145</v>
      </c>
      <c r="E27" s="55"/>
      <c r="F27" s="55"/>
      <c r="G27" s="37" t="s">
        <v>52</v>
      </c>
    </row>
    <row r="28" spans="1:10" x14ac:dyDescent="0.2">
      <c r="A28" s="38" t="s">
        <v>53</v>
      </c>
      <c r="B28" s="13" t="s">
        <v>12</v>
      </c>
      <c r="C28" s="13" t="s">
        <v>9</v>
      </c>
      <c r="D28" s="39" t="s">
        <v>54</v>
      </c>
      <c r="E28" s="92">
        <v>0.47982228804146615</v>
      </c>
      <c r="F28" s="92">
        <v>0.49</v>
      </c>
      <c r="G28" s="42" t="s">
        <v>53</v>
      </c>
      <c r="H28" s="93" t="s">
        <v>146</v>
      </c>
      <c r="I28" s="8" t="s">
        <v>147</v>
      </c>
    </row>
    <row r="29" spans="1:10" ht="26.25" thickBot="1" x14ac:dyDescent="0.25">
      <c r="A29" s="43" t="s">
        <v>53</v>
      </c>
      <c r="B29" s="44" t="s">
        <v>16</v>
      </c>
      <c r="C29" s="44" t="s">
        <v>17</v>
      </c>
      <c r="D29" s="45" t="s">
        <v>148</v>
      </c>
      <c r="E29" s="91">
        <v>5</v>
      </c>
      <c r="F29" s="94">
        <v>6</v>
      </c>
      <c r="G29" s="48" t="s">
        <v>53</v>
      </c>
      <c r="H29" s="95">
        <v>2701</v>
      </c>
      <c r="I29" s="95">
        <v>1296</v>
      </c>
      <c r="J29" s="96">
        <f>I29/H29</f>
        <v>0.47982228804146615</v>
      </c>
    </row>
    <row r="30" spans="1:10" x14ac:dyDescent="0.2">
      <c r="B30" s="49"/>
      <c r="C30" s="49"/>
      <c r="D30" s="49"/>
    </row>
    <row r="31" spans="1:10" x14ac:dyDescent="0.2">
      <c r="B31" s="49"/>
      <c r="C31" s="49"/>
      <c r="D31" s="49"/>
      <c r="E31" s="49"/>
    </row>
    <row r="32" spans="1:10" x14ac:dyDescent="0.2">
      <c r="B32" s="49"/>
      <c r="C32" s="49"/>
      <c r="D32" s="49"/>
      <c r="E32" s="49"/>
      <c r="H32" s="93" t="s">
        <v>149</v>
      </c>
      <c r="I32" s="8" t="s">
        <v>150</v>
      </c>
    </row>
    <row r="33" spans="2:10" x14ac:dyDescent="0.2">
      <c r="B33" s="49"/>
      <c r="C33" s="49"/>
      <c r="D33" s="49"/>
      <c r="E33" s="49"/>
      <c r="H33" s="97">
        <v>2007</v>
      </c>
      <c r="I33" s="97">
        <v>862</v>
      </c>
      <c r="J33" s="96">
        <f>I33/H33</f>
        <v>0.42949676133532638</v>
      </c>
    </row>
    <row r="34" spans="2:10" x14ac:dyDescent="0.2">
      <c r="B34" s="49"/>
      <c r="C34" s="49"/>
      <c r="D34" s="49"/>
      <c r="E34" s="49"/>
    </row>
    <row r="35" spans="2:10" x14ac:dyDescent="0.2">
      <c r="B35" s="49"/>
      <c r="C35" s="49"/>
      <c r="D35" s="49"/>
      <c r="E35" s="49"/>
    </row>
    <row r="36" spans="2:10" x14ac:dyDescent="0.2">
      <c r="B36" s="49"/>
      <c r="C36" s="49"/>
      <c r="D36" s="49"/>
      <c r="E36" s="49"/>
    </row>
    <row r="37" spans="2:10" x14ac:dyDescent="0.2">
      <c r="B37" s="49"/>
      <c r="C37" s="49"/>
      <c r="D37" s="49"/>
      <c r="E37" s="49"/>
    </row>
    <row r="38" spans="2:10" x14ac:dyDescent="0.2">
      <c r="B38" s="49"/>
      <c r="C38" s="49"/>
      <c r="D38" s="49"/>
      <c r="E38" s="49"/>
    </row>
    <row r="39" spans="2:10" x14ac:dyDescent="0.2">
      <c r="B39" s="49"/>
      <c r="C39" s="49"/>
      <c r="D39" s="49"/>
      <c r="E39" s="49"/>
    </row>
    <row r="40" spans="2:10" x14ac:dyDescent="0.2">
      <c r="B40" s="49"/>
      <c r="C40" s="49"/>
      <c r="D40" s="49"/>
      <c r="E40" s="49"/>
    </row>
    <row r="41" spans="2:10" x14ac:dyDescent="0.2">
      <c r="B41" s="49"/>
      <c r="C41" s="49"/>
      <c r="D41" s="49"/>
      <c r="E41" s="49"/>
    </row>
    <row r="42" spans="2:10" x14ac:dyDescent="0.2">
      <c r="B42" s="49"/>
      <c r="C42" s="49"/>
      <c r="D42" s="49"/>
      <c r="E42" s="49"/>
    </row>
    <row r="43" spans="2:10" x14ac:dyDescent="0.2">
      <c r="B43" s="49"/>
      <c r="C43" s="49"/>
      <c r="D43" s="49"/>
      <c r="E43" s="49"/>
    </row>
    <row r="44" spans="2:10" x14ac:dyDescent="0.2">
      <c r="B44" s="49"/>
      <c r="C44" s="49"/>
      <c r="D44" s="49"/>
      <c r="E44" s="49"/>
    </row>
    <row r="45" spans="2:10" x14ac:dyDescent="0.2">
      <c r="B45" s="49"/>
      <c r="C45" s="49"/>
      <c r="D45" s="49"/>
      <c r="E45" s="49"/>
    </row>
    <row r="46" spans="2:10" x14ac:dyDescent="0.2">
      <c r="B46" s="49"/>
      <c r="C46" s="49"/>
      <c r="D46" s="49"/>
      <c r="E46" s="49"/>
    </row>
    <row r="47" spans="2:10" x14ac:dyDescent="0.2">
      <c r="B47" s="49"/>
      <c r="C47" s="49"/>
      <c r="D47" s="49"/>
      <c r="E47" s="49"/>
    </row>
    <row r="48" spans="2:10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3C4BE-7982-4BBF-8FC9-358575F3E912}">
  <sheetPr>
    <tabColor rgb="FFFFC000"/>
    <pageSetUpPr fitToPage="1"/>
  </sheetPr>
  <dimension ref="A1:G164"/>
  <sheetViews>
    <sheetView zoomScaleNormal="100" zoomScaleSheetLayoutView="100" workbookViewId="0">
      <selection activeCell="J5" sqref="J5"/>
    </sheetView>
  </sheetViews>
  <sheetFormatPr defaultColWidth="16.7109375" defaultRowHeight="12.75" x14ac:dyDescent="0.2"/>
  <cols>
    <col min="1" max="1" width="16.7109375" style="8"/>
    <col min="2" max="2" width="8.5703125" style="8" customWidth="1"/>
    <col min="3" max="3" width="6.28515625" style="8" customWidth="1"/>
    <col min="4" max="4" width="86.5703125" style="8" customWidth="1"/>
    <col min="5" max="16384" width="16.7109375" style="8"/>
  </cols>
  <sheetData>
    <row r="1" spans="1:7" s="1" customFormat="1" ht="48" customHeight="1" x14ac:dyDescent="0.2">
      <c r="B1" s="73" t="s">
        <v>85</v>
      </c>
      <c r="E1" s="50" t="s">
        <v>1</v>
      </c>
      <c r="F1" s="51"/>
    </row>
    <row r="2" spans="1:7" ht="38.25" x14ac:dyDescent="0.2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7" t="s">
        <v>57</v>
      </c>
      <c r="G2" s="7" t="s">
        <v>7</v>
      </c>
    </row>
    <row r="3" spans="1:7" ht="32.25" customHeight="1" x14ac:dyDescent="0.2">
      <c r="A3" s="9"/>
      <c r="B3" s="10" t="s">
        <v>8</v>
      </c>
      <c r="C3" s="10" t="s">
        <v>9</v>
      </c>
      <c r="D3" s="11" t="s">
        <v>86</v>
      </c>
      <c r="E3" s="11">
        <v>1693</v>
      </c>
      <c r="F3" s="11">
        <v>1723</v>
      </c>
      <c r="G3" s="11" t="s">
        <v>11</v>
      </c>
    </row>
    <row r="4" spans="1:7" x14ac:dyDescent="0.2">
      <c r="A4" s="12">
        <v>15098</v>
      </c>
      <c r="B4" s="13" t="s">
        <v>12</v>
      </c>
      <c r="C4" s="13" t="s">
        <v>9</v>
      </c>
      <c r="D4" s="14" t="s">
        <v>13</v>
      </c>
      <c r="E4" s="15" t="s">
        <v>87</v>
      </c>
      <c r="F4" s="15" t="s">
        <v>88</v>
      </c>
      <c r="G4" s="14" t="s">
        <v>11</v>
      </c>
    </row>
    <row r="5" spans="1:7" ht="25.5" x14ac:dyDescent="0.2">
      <c r="A5" s="12">
        <v>15097</v>
      </c>
      <c r="B5" s="13" t="s">
        <v>16</v>
      </c>
      <c r="C5" s="13" t="s">
        <v>17</v>
      </c>
      <c r="D5" s="16" t="s">
        <v>18</v>
      </c>
      <c r="E5" s="69">
        <v>0.05</v>
      </c>
      <c r="F5" s="69">
        <v>0.05</v>
      </c>
      <c r="G5" s="16" t="s">
        <v>11</v>
      </c>
    </row>
    <row r="6" spans="1:7" ht="51" x14ac:dyDescent="0.2">
      <c r="A6" s="9"/>
      <c r="B6" s="10" t="s">
        <v>19</v>
      </c>
      <c r="C6" s="10" t="s">
        <v>9</v>
      </c>
      <c r="D6" s="19" t="s">
        <v>20</v>
      </c>
      <c r="E6" s="20">
        <v>0.71</v>
      </c>
      <c r="F6" s="74">
        <v>0.505</v>
      </c>
      <c r="G6" s="19" t="s">
        <v>11</v>
      </c>
    </row>
    <row r="7" spans="1:7" ht="25.5" x14ac:dyDescent="0.2">
      <c r="A7" s="12">
        <v>24777</v>
      </c>
      <c r="B7" s="13" t="s">
        <v>12</v>
      </c>
      <c r="C7" s="13" t="s">
        <v>9</v>
      </c>
      <c r="D7" s="16" t="s">
        <v>21</v>
      </c>
      <c r="E7" s="69">
        <v>0.74</v>
      </c>
      <c r="F7" s="70">
        <v>50.5</v>
      </c>
      <c r="G7" s="16" t="s">
        <v>11</v>
      </c>
    </row>
    <row r="8" spans="1:7" ht="38.25" x14ac:dyDescent="0.2">
      <c r="A8" s="12">
        <v>24778</v>
      </c>
      <c r="B8" s="13" t="s">
        <v>16</v>
      </c>
      <c r="C8" s="13" t="s">
        <v>17</v>
      </c>
      <c r="D8" s="16" t="s">
        <v>22</v>
      </c>
      <c r="E8" s="69">
        <v>0.52</v>
      </c>
      <c r="F8" s="69">
        <v>0.02</v>
      </c>
      <c r="G8" s="16" t="s">
        <v>11</v>
      </c>
    </row>
    <row r="9" spans="1:7" ht="60" customHeight="1" x14ac:dyDescent="0.2">
      <c r="A9" s="21"/>
      <c r="B9" s="22" t="s">
        <v>23</v>
      </c>
      <c r="C9" s="22" t="s">
        <v>9</v>
      </c>
      <c r="D9" s="23" t="s">
        <v>24</v>
      </c>
      <c r="E9" s="23"/>
      <c r="F9" s="23"/>
      <c r="G9" s="24" t="s">
        <v>25</v>
      </c>
    </row>
    <row r="10" spans="1:7" ht="25.5" x14ac:dyDescent="0.2">
      <c r="A10" s="25">
        <v>24779</v>
      </c>
      <c r="B10" s="22" t="s">
        <v>12</v>
      </c>
      <c r="C10" s="22" t="s">
        <v>9</v>
      </c>
      <c r="D10" s="26" t="s">
        <v>26</v>
      </c>
      <c r="E10" s="26"/>
      <c r="F10" s="26"/>
      <c r="G10" s="27" t="s">
        <v>25</v>
      </c>
    </row>
    <row r="11" spans="1:7" ht="25.5" x14ac:dyDescent="0.2">
      <c r="A11" s="25">
        <v>24780</v>
      </c>
      <c r="B11" s="22" t="s">
        <v>16</v>
      </c>
      <c r="C11" s="22" t="s">
        <v>17</v>
      </c>
      <c r="D11" s="26" t="s">
        <v>27</v>
      </c>
      <c r="E11" s="26"/>
      <c r="F11" s="26"/>
      <c r="G11" s="27" t="s">
        <v>25</v>
      </c>
    </row>
    <row r="12" spans="1:7" ht="47.25" customHeight="1" x14ac:dyDescent="0.2">
      <c r="A12" s="21"/>
      <c r="B12" s="22" t="s">
        <v>28</v>
      </c>
      <c r="C12" s="22" t="s">
        <v>9</v>
      </c>
      <c r="D12" s="23" t="s">
        <v>29</v>
      </c>
      <c r="E12" s="24"/>
      <c r="F12" s="24"/>
      <c r="G12" s="24" t="s">
        <v>25</v>
      </c>
    </row>
    <row r="13" spans="1:7" ht="38.25" x14ac:dyDescent="0.2">
      <c r="A13" s="25">
        <v>24781</v>
      </c>
      <c r="B13" s="22" t="s">
        <v>12</v>
      </c>
      <c r="C13" s="22" t="s">
        <v>9</v>
      </c>
      <c r="D13" s="26" t="s">
        <v>30</v>
      </c>
      <c r="E13" s="27"/>
      <c r="F13" s="27"/>
      <c r="G13" s="27" t="s">
        <v>25</v>
      </c>
    </row>
    <row r="14" spans="1:7" ht="25.5" x14ac:dyDescent="0.2">
      <c r="A14" s="25">
        <v>24782</v>
      </c>
      <c r="B14" s="22" t="s">
        <v>16</v>
      </c>
      <c r="C14" s="22" t="s">
        <v>17</v>
      </c>
      <c r="D14" s="26" t="s">
        <v>31</v>
      </c>
      <c r="E14" s="27"/>
      <c r="F14" s="27"/>
      <c r="G14" s="27" t="s">
        <v>25</v>
      </c>
    </row>
    <row r="15" spans="1:7" ht="38.25" x14ac:dyDescent="0.2">
      <c r="A15" s="9"/>
      <c r="B15" s="10" t="s">
        <v>32</v>
      </c>
      <c r="C15" s="10" t="s">
        <v>9</v>
      </c>
      <c r="D15" s="19" t="s">
        <v>89</v>
      </c>
      <c r="E15" s="19"/>
      <c r="F15" s="19"/>
      <c r="G15" s="19"/>
    </row>
    <row r="16" spans="1:7" x14ac:dyDescent="0.2">
      <c r="A16" s="12">
        <v>24783</v>
      </c>
      <c r="B16" s="13" t="s">
        <v>12</v>
      </c>
      <c r="C16" s="13" t="s">
        <v>9</v>
      </c>
      <c r="D16" s="16" t="s">
        <v>90</v>
      </c>
      <c r="E16" s="16">
        <v>548</v>
      </c>
      <c r="F16" s="16">
        <v>473</v>
      </c>
      <c r="G16" s="16"/>
    </row>
    <row r="17" spans="1:7" ht="38.25" x14ac:dyDescent="0.2">
      <c r="A17" s="9"/>
      <c r="B17" s="10" t="s">
        <v>35</v>
      </c>
      <c r="C17" s="10" t="s">
        <v>9</v>
      </c>
      <c r="D17" s="19" t="s">
        <v>91</v>
      </c>
      <c r="E17" s="19"/>
      <c r="F17" s="19"/>
      <c r="G17" s="19"/>
    </row>
    <row r="18" spans="1:7" x14ac:dyDescent="0.2">
      <c r="A18" s="12">
        <v>26474</v>
      </c>
      <c r="B18" s="13" t="s">
        <v>12</v>
      </c>
      <c r="C18" s="13" t="s">
        <v>9</v>
      </c>
      <c r="D18" s="16" t="s">
        <v>92</v>
      </c>
      <c r="E18" s="16">
        <v>310</v>
      </c>
      <c r="F18" s="16">
        <v>271</v>
      </c>
      <c r="G18" s="16"/>
    </row>
    <row r="19" spans="1:7" ht="38.25" x14ac:dyDescent="0.2">
      <c r="A19" s="9"/>
      <c r="B19" s="10" t="s">
        <v>38</v>
      </c>
      <c r="C19" s="10" t="s">
        <v>9</v>
      </c>
      <c r="D19" s="19" t="s">
        <v>39</v>
      </c>
      <c r="E19" s="19"/>
      <c r="F19" s="19"/>
      <c r="G19" s="19"/>
    </row>
    <row r="20" spans="1:7" x14ac:dyDescent="0.2">
      <c r="A20" s="12">
        <v>26196</v>
      </c>
      <c r="B20" s="13" t="s">
        <v>12</v>
      </c>
      <c r="C20" s="13" t="s">
        <v>9</v>
      </c>
      <c r="D20" s="16" t="s">
        <v>93</v>
      </c>
      <c r="E20" s="16">
        <v>263</v>
      </c>
      <c r="F20" s="16">
        <v>249</v>
      </c>
      <c r="G20" s="16"/>
    </row>
    <row r="21" spans="1:7" ht="38.25" x14ac:dyDescent="0.2">
      <c r="A21" s="9"/>
      <c r="B21" s="10" t="s">
        <v>41</v>
      </c>
      <c r="C21" s="10" t="s">
        <v>9</v>
      </c>
      <c r="D21" s="19" t="s">
        <v>94</v>
      </c>
      <c r="E21" s="19"/>
      <c r="F21" s="19"/>
      <c r="G21" s="19"/>
    </row>
    <row r="22" spans="1:7" x14ac:dyDescent="0.2">
      <c r="A22" s="12">
        <v>26197</v>
      </c>
      <c r="B22" s="13" t="s">
        <v>12</v>
      </c>
      <c r="C22" s="13" t="s">
        <v>9</v>
      </c>
      <c r="D22" s="16" t="s">
        <v>43</v>
      </c>
      <c r="E22" s="16">
        <v>77</v>
      </c>
      <c r="F22" s="16">
        <v>43</v>
      </c>
      <c r="G22" s="16"/>
    </row>
    <row r="23" spans="1:7" ht="27" customHeight="1" x14ac:dyDescent="0.2">
      <c r="A23" s="9"/>
      <c r="B23" s="10" t="s">
        <v>44</v>
      </c>
      <c r="C23" s="10" t="s">
        <v>9</v>
      </c>
      <c r="D23" s="28" t="s">
        <v>95</v>
      </c>
      <c r="E23" s="28"/>
      <c r="F23" s="28"/>
      <c r="G23" s="28"/>
    </row>
    <row r="24" spans="1:7" x14ac:dyDescent="0.2">
      <c r="A24" s="12">
        <v>26472</v>
      </c>
      <c r="B24" s="13" t="s">
        <v>12</v>
      </c>
      <c r="C24" s="13" t="s">
        <v>9</v>
      </c>
      <c r="D24" s="29" t="s">
        <v>46</v>
      </c>
      <c r="E24" s="29">
        <v>366</v>
      </c>
      <c r="F24" s="29">
        <v>308</v>
      </c>
      <c r="G24" s="29"/>
    </row>
    <row r="25" spans="1:7" ht="38.25" x14ac:dyDescent="0.2">
      <c r="A25" s="21"/>
      <c r="B25" s="22" t="s">
        <v>47</v>
      </c>
      <c r="C25" s="22" t="s">
        <v>9</v>
      </c>
      <c r="D25" s="30" t="s">
        <v>48</v>
      </c>
      <c r="E25" s="31"/>
      <c r="F25" s="31"/>
      <c r="G25" s="31" t="s">
        <v>25</v>
      </c>
    </row>
    <row r="26" spans="1:7" ht="26.25" thickBot="1" x14ac:dyDescent="0.25">
      <c r="A26" s="25">
        <v>26473</v>
      </c>
      <c r="B26" s="22" t="s">
        <v>12</v>
      </c>
      <c r="C26" s="22" t="s">
        <v>9</v>
      </c>
      <c r="D26" s="23" t="s">
        <v>49</v>
      </c>
      <c r="E26" s="24"/>
      <c r="F26" s="24"/>
      <c r="G26" s="24" t="s">
        <v>25</v>
      </c>
    </row>
    <row r="27" spans="1:7" ht="153" x14ac:dyDescent="0.2">
      <c r="A27" s="32"/>
      <c r="B27" s="33" t="s">
        <v>50</v>
      </c>
      <c r="C27" s="34"/>
      <c r="D27" s="35" t="s">
        <v>51</v>
      </c>
      <c r="E27" s="55"/>
      <c r="F27" s="55"/>
      <c r="G27" s="37" t="s">
        <v>52</v>
      </c>
    </row>
    <row r="28" spans="1:7" ht="25.5" x14ac:dyDescent="0.2">
      <c r="A28" s="38" t="s">
        <v>53</v>
      </c>
      <c r="B28" s="13" t="s">
        <v>12</v>
      </c>
      <c r="C28" s="13" t="s">
        <v>9</v>
      </c>
      <c r="D28" s="39" t="s">
        <v>96</v>
      </c>
      <c r="E28" s="72">
        <v>82</v>
      </c>
      <c r="F28" s="72">
        <v>43</v>
      </c>
      <c r="G28" s="42" t="s">
        <v>53</v>
      </c>
    </row>
    <row r="29" spans="1:7" ht="26.25" thickBot="1" x14ac:dyDescent="0.25">
      <c r="A29" s="43" t="s">
        <v>53</v>
      </c>
      <c r="B29" s="44" t="s">
        <v>16</v>
      </c>
      <c r="C29" s="44" t="s">
        <v>17</v>
      </c>
      <c r="D29" s="45" t="s">
        <v>97</v>
      </c>
      <c r="E29" s="68">
        <v>48</v>
      </c>
      <c r="F29" s="68">
        <v>9</v>
      </c>
      <c r="G29" s="48" t="s">
        <v>53</v>
      </c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  <c r="E31" s="49"/>
    </row>
    <row r="32" spans="1:7" x14ac:dyDescent="0.2">
      <c r="B32" s="49"/>
      <c r="C32" s="49"/>
      <c r="D32" s="49"/>
      <c r="E32" s="49"/>
    </row>
    <row r="33" spans="2:5" x14ac:dyDescent="0.2">
      <c r="B33" s="49"/>
      <c r="C33" s="49"/>
      <c r="D33" s="49"/>
      <c r="E33" s="49"/>
    </row>
    <row r="34" spans="2:5" x14ac:dyDescent="0.2">
      <c r="B34" s="49"/>
      <c r="C34" s="49"/>
      <c r="D34" s="49"/>
      <c r="E34" s="49"/>
    </row>
    <row r="35" spans="2:5" x14ac:dyDescent="0.2">
      <c r="B35" s="49"/>
      <c r="C35" s="49"/>
      <c r="D35" s="49"/>
      <c r="E35" s="49"/>
    </row>
    <row r="36" spans="2:5" x14ac:dyDescent="0.2">
      <c r="B36" s="49"/>
      <c r="C36" s="49"/>
      <c r="D36" s="49"/>
      <c r="E36" s="49"/>
    </row>
    <row r="37" spans="2:5" x14ac:dyDescent="0.2">
      <c r="B37" s="49"/>
      <c r="C37" s="49"/>
      <c r="D37" s="49"/>
      <c r="E37" s="49"/>
    </row>
    <row r="38" spans="2:5" x14ac:dyDescent="0.2">
      <c r="B38" s="49"/>
      <c r="C38" s="49"/>
      <c r="D38" s="49"/>
      <c r="E38" s="49"/>
    </row>
    <row r="39" spans="2:5" x14ac:dyDescent="0.2">
      <c r="B39" s="49"/>
      <c r="C39" s="49"/>
      <c r="D39" s="49"/>
      <c r="E39" s="49"/>
    </row>
    <row r="40" spans="2:5" x14ac:dyDescent="0.2">
      <c r="B40" s="49"/>
      <c r="C40" s="49"/>
      <c r="D40" s="49"/>
      <c r="E40" s="49"/>
    </row>
    <row r="41" spans="2:5" x14ac:dyDescent="0.2">
      <c r="B41" s="49"/>
      <c r="C41" s="49"/>
      <c r="D41" s="49"/>
      <c r="E41" s="49"/>
    </row>
    <row r="42" spans="2:5" x14ac:dyDescent="0.2">
      <c r="B42" s="49"/>
      <c r="C42" s="49"/>
      <c r="D42" s="49"/>
      <c r="E42" s="49"/>
    </row>
    <row r="43" spans="2:5" x14ac:dyDescent="0.2">
      <c r="B43" s="49"/>
      <c r="C43" s="49"/>
      <c r="D43" s="49"/>
      <c r="E43" s="49"/>
    </row>
    <row r="44" spans="2:5" x14ac:dyDescent="0.2">
      <c r="B44" s="49"/>
      <c r="C44" s="49"/>
      <c r="D44" s="49"/>
      <c r="E44" s="49"/>
    </row>
    <row r="45" spans="2:5" x14ac:dyDescent="0.2">
      <c r="B45" s="49"/>
      <c r="C45" s="49"/>
      <c r="D45" s="49"/>
      <c r="E45" s="49"/>
    </row>
    <row r="46" spans="2:5" x14ac:dyDescent="0.2">
      <c r="B46" s="49"/>
      <c r="C46" s="49"/>
      <c r="D46" s="49"/>
      <c r="E46" s="49"/>
    </row>
    <row r="47" spans="2:5" x14ac:dyDescent="0.2">
      <c r="B47" s="49"/>
      <c r="C47" s="49"/>
      <c r="D47" s="49"/>
      <c r="E47" s="49"/>
    </row>
    <row r="48" spans="2:5" x14ac:dyDescent="0.2">
      <c r="B48" s="49"/>
      <c r="C48" s="49"/>
      <c r="D48" s="49"/>
      <c r="E48" s="49"/>
    </row>
    <row r="49" spans="2:5" x14ac:dyDescent="0.2">
      <c r="B49" s="49"/>
      <c r="C49" s="49"/>
      <c r="D49" s="49"/>
      <c r="E49" s="49"/>
    </row>
    <row r="50" spans="2:5" x14ac:dyDescent="0.2">
      <c r="B50" s="49"/>
      <c r="C50" s="49"/>
      <c r="D50" s="49"/>
      <c r="E50" s="49"/>
    </row>
    <row r="51" spans="2:5" x14ac:dyDescent="0.2">
      <c r="B51" s="49"/>
      <c r="C51" s="49"/>
      <c r="D51" s="49"/>
      <c r="E51" s="49"/>
    </row>
    <row r="52" spans="2:5" x14ac:dyDescent="0.2">
      <c r="B52" s="49"/>
      <c r="C52" s="49"/>
      <c r="D52" s="49"/>
      <c r="E52" s="49"/>
    </row>
    <row r="53" spans="2:5" x14ac:dyDescent="0.2">
      <c r="B53" s="49"/>
      <c r="C53" s="49"/>
      <c r="D53" s="49"/>
      <c r="E53" s="49"/>
    </row>
    <row r="54" spans="2:5" x14ac:dyDescent="0.2">
      <c r="B54" s="49"/>
      <c r="C54" s="49"/>
      <c r="D54" s="49"/>
      <c r="E54" s="49"/>
    </row>
    <row r="55" spans="2:5" x14ac:dyDescent="0.2">
      <c r="B55" s="49"/>
      <c r="C55" s="49"/>
      <c r="D55" s="49"/>
      <c r="E55" s="49"/>
    </row>
    <row r="56" spans="2:5" x14ac:dyDescent="0.2">
      <c r="B56" s="49"/>
      <c r="C56" s="49"/>
      <c r="D56" s="49"/>
      <c r="E56" s="49"/>
    </row>
    <row r="57" spans="2:5" x14ac:dyDescent="0.2">
      <c r="B57" s="49"/>
      <c r="C57" s="49"/>
      <c r="D57" s="49"/>
      <c r="E57" s="49"/>
    </row>
    <row r="58" spans="2:5" x14ac:dyDescent="0.2">
      <c r="B58" s="49"/>
      <c r="C58" s="49"/>
      <c r="D58" s="49"/>
      <c r="E58" s="49"/>
    </row>
    <row r="59" spans="2:5" x14ac:dyDescent="0.2">
      <c r="B59" s="49"/>
      <c r="C59" s="49"/>
      <c r="D59" s="49"/>
      <c r="E59" s="49"/>
    </row>
    <row r="60" spans="2:5" x14ac:dyDescent="0.2">
      <c r="B60" s="49"/>
      <c r="C60" s="49"/>
      <c r="D60" s="49"/>
      <c r="E60" s="49"/>
    </row>
    <row r="61" spans="2:5" x14ac:dyDescent="0.2">
      <c r="B61" s="49"/>
      <c r="C61" s="49"/>
      <c r="D61" s="49"/>
      <c r="E61" s="49"/>
    </row>
    <row r="62" spans="2:5" x14ac:dyDescent="0.2">
      <c r="B62" s="49"/>
      <c r="C62" s="49"/>
      <c r="D62" s="49"/>
      <c r="E62" s="49"/>
    </row>
    <row r="63" spans="2:5" x14ac:dyDescent="0.2">
      <c r="B63" s="49"/>
      <c r="C63" s="49"/>
      <c r="D63" s="49"/>
      <c r="E63" s="49"/>
    </row>
    <row r="64" spans="2:5" x14ac:dyDescent="0.2">
      <c r="B64" s="49"/>
      <c r="C64" s="49"/>
      <c r="D64" s="49"/>
      <c r="E64" s="49"/>
    </row>
    <row r="65" spans="2:5" x14ac:dyDescent="0.2">
      <c r="B65" s="49"/>
      <c r="C65" s="49"/>
      <c r="D65" s="49"/>
      <c r="E65" s="49"/>
    </row>
    <row r="66" spans="2:5" x14ac:dyDescent="0.2">
      <c r="B66" s="49"/>
      <c r="C66" s="49"/>
      <c r="D66" s="49"/>
      <c r="E66" s="49"/>
    </row>
    <row r="67" spans="2:5" x14ac:dyDescent="0.2">
      <c r="B67" s="49"/>
      <c r="C67" s="49"/>
      <c r="D67" s="49"/>
      <c r="E67" s="49"/>
    </row>
    <row r="68" spans="2:5" x14ac:dyDescent="0.2">
      <c r="B68" s="49"/>
      <c r="C68" s="49"/>
      <c r="D68" s="49"/>
      <c r="E68" s="49"/>
    </row>
    <row r="69" spans="2:5" x14ac:dyDescent="0.2">
      <c r="B69" s="49"/>
      <c r="C69" s="49"/>
      <c r="D69" s="49"/>
      <c r="E69" s="49"/>
    </row>
    <row r="70" spans="2:5" x14ac:dyDescent="0.2">
      <c r="B70" s="49"/>
      <c r="C70" s="49"/>
      <c r="D70" s="49"/>
      <c r="E70" s="49"/>
    </row>
    <row r="71" spans="2:5" x14ac:dyDescent="0.2">
      <c r="B71" s="49"/>
      <c r="C71" s="49"/>
      <c r="D71" s="49"/>
      <c r="E71" s="49"/>
    </row>
    <row r="72" spans="2:5" x14ac:dyDescent="0.2">
      <c r="B72" s="49"/>
      <c r="C72" s="49"/>
      <c r="D72" s="49"/>
      <c r="E72" s="49"/>
    </row>
    <row r="73" spans="2:5" x14ac:dyDescent="0.2">
      <c r="B73" s="49"/>
      <c r="C73" s="49"/>
      <c r="D73" s="49"/>
      <c r="E73" s="49"/>
    </row>
    <row r="74" spans="2:5" x14ac:dyDescent="0.2">
      <c r="B74" s="49"/>
      <c r="C74" s="49"/>
      <c r="D74" s="49"/>
      <c r="E74" s="49"/>
    </row>
    <row r="75" spans="2:5" x14ac:dyDescent="0.2">
      <c r="B75" s="49"/>
      <c r="C75" s="49"/>
      <c r="D75" s="49"/>
      <c r="E75" s="49"/>
    </row>
    <row r="76" spans="2:5" x14ac:dyDescent="0.2">
      <c r="B76" s="49"/>
      <c r="C76" s="49"/>
      <c r="D76" s="49"/>
      <c r="E76" s="49"/>
    </row>
    <row r="77" spans="2:5" x14ac:dyDescent="0.2">
      <c r="B77" s="49"/>
      <c r="C77" s="49"/>
      <c r="D77" s="49"/>
      <c r="E77" s="49"/>
    </row>
    <row r="78" spans="2:5" x14ac:dyDescent="0.2">
      <c r="B78" s="49"/>
      <c r="C78" s="49"/>
      <c r="D78" s="49"/>
      <c r="E78" s="49"/>
    </row>
    <row r="79" spans="2:5" x14ac:dyDescent="0.2">
      <c r="B79" s="49"/>
      <c r="C79" s="49"/>
      <c r="D79" s="49"/>
      <c r="E79" s="49"/>
    </row>
    <row r="80" spans="2:5" x14ac:dyDescent="0.2">
      <c r="B80" s="49"/>
      <c r="C80" s="49"/>
      <c r="D80" s="49"/>
      <c r="E80" s="49"/>
    </row>
    <row r="81" spans="2:5" x14ac:dyDescent="0.2">
      <c r="B81" s="49"/>
      <c r="C81" s="49"/>
      <c r="D81" s="49"/>
      <c r="E81" s="49"/>
    </row>
    <row r="82" spans="2:5" x14ac:dyDescent="0.2">
      <c r="B82" s="49"/>
      <c r="C82" s="49"/>
      <c r="D82" s="49"/>
      <c r="E82" s="49"/>
    </row>
    <row r="83" spans="2:5" x14ac:dyDescent="0.2">
      <c r="B83" s="49"/>
      <c r="C83" s="49"/>
      <c r="D83" s="49"/>
      <c r="E83" s="49"/>
    </row>
    <row r="84" spans="2:5" x14ac:dyDescent="0.2">
      <c r="B84" s="49"/>
      <c r="C84" s="49"/>
      <c r="D84" s="49"/>
      <c r="E84" s="49"/>
    </row>
    <row r="85" spans="2:5" x14ac:dyDescent="0.2">
      <c r="B85" s="49"/>
      <c r="C85" s="49"/>
      <c r="D85" s="49"/>
      <c r="E85" s="49"/>
    </row>
    <row r="86" spans="2:5" x14ac:dyDescent="0.2">
      <c r="B86" s="49"/>
      <c r="C86" s="49"/>
      <c r="D86" s="49"/>
      <c r="E86" s="49"/>
    </row>
    <row r="87" spans="2:5" x14ac:dyDescent="0.2">
      <c r="B87" s="49"/>
      <c r="C87" s="49"/>
      <c r="D87" s="49"/>
      <c r="E87" s="49"/>
    </row>
    <row r="88" spans="2:5" x14ac:dyDescent="0.2">
      <c r="B88" s="49"/>
      <c r="C88" s="49"/>
      <c r="D88" s="49"/>
      <c r="E88" s="49"/>
    </row>
    <row r="89" spans="2:5" x14ac:dyDescent="0.2">
      <c r="B89" s="49"/>
      <c r="C89" s="49"/>
      <c r="D89" s="49"/>
      <c r="E89" s="49"/>
    </row>
    <row r="90" spans="2:5" x14ac:dyDescent="0.2">
      <c r="B90" s="49"/>
      <c r="C90" s="49"/>
      <c r="D90" s="49"/>
      <c r="E90" s="49"/>
    </row>
    <row r="91" spans="2:5" x14ac:dyDescent="0.2">
      <c r="B91" s="49"/>
      <c r="C91" s="49"/>
      <c r="D91" s="49"/>
      <c r="E91" s="49"/>
    </row>
    <row r="92" spans="2:5" x14ac:dyDescent="0.2">
      <c r="B92" s="49"/>
      <c r="C92" s="49"/>
      <c r="D92" s="49"/>
      <c r="E92" s="49"/>
    </row>
    <row r="93" spans="2:5" x14ac:dyDescent="0.2">
      <c r="B93" s="49"/>
      <c r="C93" s="49"/>
      <c r="D93" s="49"/>
      <c r="E93" s="49"/>
    </row>
    <row r="94" spans="2:5" x14ac:dyDescent="0.2">
      <c r="B94" s="49"/>
      <c r="C94" s="49"/>
      <c r="D94" s="49"/>
      <c r="E94" s="49"/>
    </row>
    <row r="95" spans="2:5" x14ac:dyDescent="0.2">
      <c r="B95" s="49"/>
      <c r="C95" s="49"/>
      <c r="D95" s="49"/>
      <c r="E95" s="49"/>
    </row>
    <row r="96" spans="2:5" x14ac:dyDescent="0.2">
      <c r="B96" s="49"/>
      <c r="C96" s="49"/>
      <c r="D96" s="49"/>
      <c r="E96" s="49"/>
    </row>
    <row r="97" spans="2:5" x14ac:dyDescent="0.2">
      <c r="B97" s="49"/>
      <c r="C97" s="49"/>
      <c r="D97" s="49"/>
      <c r="E97" s="49"/>
    </row>
    <row r="98" spans="2:5" x14ac:dyDescent="0.2">
      <c r="B98" s="49"/>
      <c r="C98" s="49"/>
      <c r="D98" s="49"/>
      <c r="E98" s="49"/>
    </row>
    <row r="99" spans="2:5" x14ac:dyDescent="0.2">
      <c r="B99" s="49"/>
      <c r="C99" s="49"/>
      <c r="D99" s="49"/>
      <c r="E99" s="49"/>
    </row>
    <row r="100" spans="2:5" x14ac:dyDescent="0.2">
      <c r="B100" s="49"/>
      <c r="C100" s="49"/>
      <c r="D100" s="49"/>
      <c r="E100" s="49"/>
    </row>
    <row r="101" spans="2:5" x14ac:dyDescent="0.2">
      <c r="B101" s="49"/>
      <c r="C101" s="49"/>
      <c r="D101" s="49"/>
      <c r="E101" s="49"/>
    </row>
    <row r="102" spans="2:5" x14ac:dyDescent="0.2">
      <c r="B102" s="49"/>
      <c r="C102" s="49"/>
      <c r="D102" s="49"/>
      <c r="E102" s="49"/>
    </row>
    <row r="103" spans="2:5" x14ac:dyDescent="0.2">
      <c r="B103" s="49"/>
      <c r="C103" s="49"/>
      <c r="D103" s="49"/>
      <c r="E103" s="49"/>
    </row>
    <row r="104" spans="2:5" x14ac:dyDescent="0.2">
      <c r="B104" s="49"/>
      <c r="C104" s="49"/>
      <c r="D104" s="49"/>
      <c r="E104" s="49"/>
    </row>
    <row r="105" spans="2:5" x14ac:dyDescent="0.2">
      <c r="B105" s="49"/>
      <c r="C105" s="49"/>
      <c r="D105" s="49"/>
      <c r="E105" s="49"/>
    </row>
    <row r="106" spans="2:5" x14ac:dyDescent="0.2">
      <c r="B106" s="49"/>
      <c r="C106" s="49"/>
      <c r="D106" s="49"/>
      <c r="E106" s="49"/>
    </row>
    <row r="107" spans="2:5" x14ac:dyDescent="0.2">
      <c r="B107" s="49"/>
      <c r="C107" s="49"/>
      <c r="D107" s="49"/>
      <c r="E107" s="49"/>
    </row>
    <row r="108" spans="2:5" x14ac:dyDescent="0.2">
      <c r="B108" s="49"/>
      <c r="C108" s="49"/>
      <c r="D108" s="49"/>
      <c r="E108" s="49"/>
    </row>
    <row r="109" spans="2:5" x14ac:dyDescent="0.2">
      <c r="B109" s="49"/>
      <c r="C109" s="49"/>
      <c r="D109" s="49"/>
      <c r="E109" s="49"/>
    </row>
    <row r="110" spans="2:5" x14ac:dyDescent="0.2">
      <c r="B110" s="49"/>
      <c r="C110" s="49"/>
      <c r="D110" s="49"/>
      <c r="E110" s="49"/>
    </row>
    <row r="111" spans="2:5" x14ac:dyDescent="0.2">
      <c r="B111" s="49"/>
      <c r="C111" s="49"/>
      <c r="D111" s="49"/>
      <c r="E111" s="49"/>
    </row>
    <row r="112" spans="2:5" x14ac:dyDescent="0.2">
      <c r="B112" s="49"/>
      <c r="C112" s="49"/>
      <c r="D112" s="49"/>
      <c r="E112" s="49"/>
    </row>
    <row r="113" spans="2:5" x14ac:dyDescent="0.2">
      <c r="B113" s="49"/>
      <c r="C113" s="49"/>
      <c r="D113" s="49"/>
      <c r="E113" s="49"/>
    </row>
    <row r="114" spans="2:5" x14ac:dyDescent="0.2">
      <c r="B114" s="49"/>
      <c r="C114" s="49"/>
      <c r="D114" s="49"/>
      <c r="E114" s="49"/>
    </row>
    <row r="115" spans="2:5" x14ac:dyDescent="0.2">
      <c r="B115" s="49"/>
      <c r="C115" s="49"/>
      <c r="D115" s="49"/>
      <c r="E115" s="49"/>
    </row>
    <row r="116" spans="2:5" x14ac:dyDescent="0.2">
      <c r="B116" s="49"/>
      <c r="C116" s="49"/>
      <c r="D116" s="49"/>
      <c r="E116" s="49"/>
    </row>
    <row r="117" spans="2:5" x14ac:dyDescent="0.2">
      <c r="B117" s="49"/>
      <c r="C117" s="49"/>
      <c r="D117" s="49"/>
      <c r="E117" s="49"/>
    </row>
    <row r="118" spans="2:5" x14ac:dyDescent="0.2">
      <c r="B118" s="49"/>
      <c r="C118" s="49"/>
      <c r="D118" s="49"/>
      <c r="E118" s="49"/>
    </row>
    <row r="119" spans="2:5" x14ac:dyDescent="0.2">
      <c r="B119" s="49"/>
      <c r="C119" s="49"/>
      <c r="D119" s="49"/>
      <c r="E119" s="49"/>
    </row>
    <row r="120" spans="2:5" x14ac:dyDescent="0.2">
      <c r="B120" s="49"/>
      <c r="C120" s="49"/>
      <c r="D120" s="49"/>
      <c r="E120" s="49"/>
    </row>
    <row r="121" spans="2:5" x14ac:dyDescent="0.2">
      <c r="B121" s="49"/>
      <c r="C121" s="49"/>
      <c r="D121" s="49"/>
      <c r="E121" s="49"/>
    </row>
    <row r="122" spans="2:5" x14ac:dyDescent="0.2">
      <c r="B122" s="49"/>
      <c r="C122" s="49"/>
      <c r="D122" s="49"/>
      <c r="E122" s="49"/>
    </row>
    <row r="123" spans="2:5" x14ac:dyDescent="0.2">
      <c r="B123" s="49"/>
      <c r="C123" s="49"/>
      <c r="D123" s="49"/>
      <c r="E123" s="49"/>
    </row>
    <row r="124" spans="2:5" x14ac:dyDescent="0.2">
      <c r="B124" s="49"/>
      <c r="C124" s="49"/>
      <c r="D124" s="49"/>
      <c r="E124" s="49"/>
    </row>
    <row r="125" spans="2:5" x14ac:dyDescent="0.2">
      <c r="B125" s="49"/>
      <c r="C125" s="49"/>
      <c r="D125" s="49"/>
      <c r="E125" s="49"/>
    </row>
    <row r="126" spans="2:5" x14ac:dyDescent="0.2">
      <c r="B126" s="49"/>
      <c r="C126" s="49"/>
      <c r="D126" s="49"/>
      <c r="E126" s="49"/>
    </row>
    <row r="127" spans="2:5" x14ac:dyDescent="0.2">
      <c r="B127" s="49"/>
      <c r="C127" s="49"/>
      <c r="D127" s="49"/>
      <c r="E127" s="49"/>
    </row>
    <row r="128" spans="2:5" x14ac:dyDescent="0.2">
      <c r="B128" s="49"/>
      <c r="C128" s="49"/>
      <c r="D128" s="49"/>
      <c r="E128" s="49"/>
    </row>
    <row r="129" spans="2:5" x14ac:dyDescent="0.2">
      <c r="B129" s="49"/>
      <c r="C129" s="49"/>
      <c r="D129" s="49"/>
      <c r="E129" s="49"/>
    </row>
    <row r="130" spans="2:5" x14ac:dyDescent="0.2">
      <c r="B130" s="49"/>
      <c r="C130" s="49"/>
      <c r="D130" s="49"/>
      <c r="E130" s="49"/>
    </row>
    <row r="131" spans="2:5" x14ac:dyDescent="0.2">
      <c r="B131" s="49"/>
      <c r="C131" s="49"/>
      <c r="D131" s="49"/>
      <c r="E131" s="49"/>
    </row>
    <row r="132" spans="2:5" x14ac:dyDescent="0.2">
      <c r="B132" s="49"/>
      <c r="C132" s="49"/>
      <c r="D132" s="49"/>
      <c r="E132" s="49"/>
    </row>
    <row r="133" spans="2:5" x14ac:dyDescent="0.2">
      <c r="B133" s="49"/>
      <c r="C133" s="49"/>
      <c r="D133" s="49"/>
      <c r="E133" s="49"/>
    </row>
    <row r="134" spans="2:5" x14ac:dyDescent="0.2">
      <c r="B134" s="49"/>
      <c r="C134" s="49"/>
      <c r="D134" s="49"/>
      <c r="E134" s="49"/>
    </row>
    <row r="135" spans="2:5" x14ac:dyDescent="0.2">
      <c r="B135" s="49"/>
      <c r="C135" s="49"/>
      <c r="D135" s="49"/>
      <c r="E135" s="49"/>
    </row>
    <row r="136" spans="2:5" x14ac:dyDescent="0.2">
      <c r="B136" s="49"/>
      <c r="C136" s="49"/>
      <c r="D136" s="49"/>
      <c r="E136" s="49"/>
    </row>
    <row r="137" spans="2:5" x14ac:dyDescent="0.2">
      <c r="B137" s="49"/>
      <c r="C137" s="49"/>
      <c r="D137" s="49"/>
      <c r="E137" s="49"/>
    </row>
    <row r="138" spans="2:5" x14ac:dyDescent="0.2">
      <c r="B138" s="49"/>
      <c r="C138" s="49"/>
      <c r="D138" s="49"/>
      <c r="E138" s="49"/>
    </row>
    <row r="139" spans="2:5" x14ac:dyDescent="0.2">
      <c r="B139" s="49"/>
      <c r="C139" s="49"/>
      <c r="D139" s="49"/>
      <c r="E139" s="49"/>
    </row>
    <row r="140" spans="2:5" x14ac:dyDescent="0.2">
      <c r="B140" s="49"/>
      <c r="C140" s="49"/>
      <c r="D140" s="49"/>
      <c r="E140" s="49"/>
    </row>
    <row r="141" spans="2:5" x14ac:dyDescent="0.2">
      <c r="B141" s="49"/>
      <c r="C141" s="49"/>
      <c r="D141" s="49"/>
      <c r="E141" s="49"/>
    </row>
    <row r="142" spans="2:5" x14ac:dyDescent="0.2">
      <c r="B142" s="49"/>
      <c r="C142" s="49"/>
      <c r="D142" s="49"/>
      <c r="E142" s="49"/>
    </row>
    <row r="143" spans="2:5" x14ac:dyDescent="0.2">
      <c r="B143" s="49"/>
      <c r="C143" s="49"/>
      <c r="D143" s="49"/>
      <c r="E143" s="49"/>
    </row>
    <row r="144" spans="2:5" x14ac:dyDescent="0.2">
      <c r="B144" s="49"/>
      <c r="C144" s="49"/>
      <c r="D144" s="49"/>
      <c r="E144" s="49"/>
    </row>
    <row r="145" spans="2:5" x14ac:dyDescent="0.2">
      <c r="B145" s="49"/>
      <c r="C145" s="49"/>
      <c r="D145" s="49"/>
      <c r="E145" s="49"/>
    </row>
    <row r="146" spans="2:5" x14ac:dyDescent="0.2">
      <c r="B146" s="49"/>
      <c r="C146" s="49"/>
      <c r="D146" s="49"/>
      <c r="E146" s="49"/>
    </row>
    <row r="147" spans="2:5" x14ac:dyDescent="0.2">
      <c r="B147" s="49"/>
      <c r="C147" s="49"/>
      <c r="D147" s="49"/>
      <c r="E147" s="49"/>
    </row>
    <row r="148" spans="2:5" x14ac:dyDescent="0.2">
      <c r="B148" s="49"/>
      <c r="C148" s="49"/>
      <c r="D148" s="49"/>
      <c r="E148" s="49"/>
    </row>
    <row r="149" spans="2:5" x14ac:dyDescent="0.2">
      <c r="B149" s="49"/>
      <c r="C149" s="49"/>
      <c r="D149" s="49"/>
      <c r="E149" s="49"/>
    </row>
    <row r="150" spans="2:5" x14ac:dyDescent="0.2">
      <c r="B150" s="49"/>
      <c r="C150" s="49"/>
      <c r="D150" s="49"/>
      <c r="E150" s="49"/>
    </row>
    <row r="151" spans="2:5" x14ac:dyDescent="0.2">
      <c r="B151" s="49"/>
      <c r="C151" s="49"/>
      <c r="D151" s="49"/>
      <c r="E151" s="49"/>
    </row>
    <row r="152" spans="2:5" x14ac:dyDescent="0.2">
      <c r="B152" s="49"/>
      <c r="C152" s="49"/>
      <c r="D152" s="49"/>
      <c r="E152" s="49"/>
    </row>
    <row r="153" spans="2:5" x14ac:dyDescent="0.2">
      <c r="B153" s="49"/>
      <c r="C153" s="49"/>
      <c r="D153" s="49"/>
      <c r="E153" s="49"/>
    </row>
    <row r="154" spans="2:5" x14ac:dyDescent="0.2">
      <c r="B154" s="49"/>
      <c r="C154" s="49"/>
      <c r="D154" s="49"/>
      <c r="E154" s="49"/>
    </row>
    <row r="155" spans="2:5" x14ac:dyDescent="0.2">
      <c r="B155" s="49"/>
      <c r="C155" s="49"/>
      <c r="D155" s="49"/>
      <c r="E155" s="49"/>
    </row>
    <row r="156" spans="2:5" x14ac:dyDescent="0.2">
      <c r="B156" s="49"/>
      <c r="C156" s="49"/>
      <c r="D156" s="49"/>
      <c r="E156" s="49"/>
    </row>
    <row r="157" spans="2:5" x14ac:dyDescent="0.2">
      <c r="B157" s="49"/>
      <c r="C157" s="49"/>
      <c r="D157" s="49"/>
      <c r="E157" s="49"/>
    </row>
    <row r="158" spans="2:5" x14ac:dyDescent="0.2">
      <c r="B158" s="49"/>
      <c r="C158" s="49"/>
      <c r="D158" s="49"/>
      <c r="E158" s="49"/>
    </row>
    <row r="159" spans="2:5" x14ac:dyDescent="0.2">
      <c r="B159" s="49"/>
      <c r="C159" s="49"/>
      <c r="D159" s="49"/>
      <c r="E159" s="49"/>
    </row>
    <row r="160" spans="2:5" x14ac:dyDescent="0.2">
      <c r="B160" s="49"/>
      <c r="C160" s="49"/>
      <c r="D160" s="49"/>
      <c r="E160" s="49"/>
    </row>
    <row r="161" spans="2:5" x14ac:dyDescent="0.2">
      <c r="B161" s="49"/>
      <c r="C161" s="49"/>
      <c r="D161" s="49"/>
      <c r="E161" s="49"/>
    </row>
    <row r="162" spans="2:5" x14ac:dyDescent="0.2">
      <c r="B162" s="49"/>
      <c r="C162" s="49"/>
      <c r="D162" s="49"/>
      <c r="E162" s="49"/>
    </row>
    <row r="163" spans="2:5" x14ac:dyDescent="0.2">
      <c r="B163" s="49"/>
      <c r="C163" s="49"/>
      <c r="D163" s="49"/>
      <c r="E163" s="49"/>
    </row>
    <row r="164" spans="2:5" x14ac:dyDescent="0.2">
      <c r="B164" s="49"/>
      <c r="C164" s="49"/>
      <c r="D164" s="49"/>
      <c r="E164" s="49"/>
    </row>
  </sheetData>
  <mergeCells count="1">
    <mergeCell ref="E1:F1"/>
  </mergeCells>
  <pageMargins left="0.7" right="0.7" top="0.75" bottom="0.75" header="0.3" footer="0.3"/>
  <pageSetup scale="67" orientation="portrait" r:id="rId1"/>
  <headerFoot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649-1000</vt:lpstr>
      <vt:lpstr>649-2000 BRCC </vt:lpstr>
      <vt:lpstr>649-3000 DCC</vt:lpstr>
      <vt:lpstr>649-4000 Nunez</vt:lpstr>
      <vt:lpstr>649-5000 BPCC</vt:lpstr>
      <vt:lpstr>649-6000 SLCC</vt:lpstr>
      <vt:lpstr>649-7000 RPCC</vt:lpstr>
      <vt:lpstr>649-8000 LDCC</vt:lpstr>
      <vt:lpstr>649-9000 NwLTCC</vt:lpstr>
      <vt:lpstr>649-10A0 SOWELA</vt:lpstr>
      <vt:lpstr>649-10B0 Fletcher</vt:lpstr>
      <vt:lpstr>649-10D0 Northshore</vt:lpstr>
      <vt:lpstr>649-10E0 Central</vt:lpstr>
      <vt:lpstr>'649-1000'!OLE_LINK1</vt:lpstr>
      <vt:lpstr>'649-10A0 SOWELA'!OLE_LINK1</vt:lpstr>
      <vt:lpstr>'649-10B0 Fletcher'!OLE_LINK1</vt:lpstr>
      <vt:lpstr>'649-10D0 Northshore'!OLE_LINK1</vt:lpstr>
      <vt:lpstr>'649-10E0 Central'!OLE_LINK1</vt:lpstr>
      <vt:lpstr>'649-2000 BRCC '!OLE_LINK1</vt:lpstr>
      <vt:lpstr>'649-3000 DCC'!OLE_LINK1</vt:lpstr>
      <vt:lpstr>'649-4000 Nunez'!OLE_LINK1</vt:lpstr>
      <vt:lpstr>'649-5000 BPCC'!OLE_LINK1</vt:lpstr>
      <vt:lpstr>'649-6000 SLCC'!OLE_LINK1</vt:lpstr>
      <vt:lpstr>'649-7000 RPCC'!OLE_LINK1</vt:lpstr>
      <vt:lpstr>'649-8000 LDCC'!OLE_LINK1</vt:lpstr>
      <vt:lpstr>'649-9000 NwLTCC'!OLE_LINK1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Cook</dc:creator>
  <cp:lastModifiedBy>Ingrid Cook</cp:lastModifiedBy>
  <dcterms:created xsi:type="dcterms:W3CDTF">2025-10-27T15:13:44Z</dcterms:created>
  <dcterms:modified xsi:type="dcterms:W3CDTF">2025-10-27T16:53:21Z</dcterms:modified>
</cp:coreProperties>
</file>